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EA15C647-9F4B-477D-9EFD-CF943A8D2731}" xr6:coauthVersionLast="47" xr6:coauthVersionMax="47" xr10:uidLastSave="{00000000-0000-0000-0000-000000000000}"/>
  <bookViews>
    <workbookView xWindow="-120" yWindow="-120" windowWidth="23280" windowHeight="14880" xr2:uid="{DA873365-2AF4-45B1-9518-610A9B7AD4DC}"/>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AF1002" i="8"/>
  <c r="T1002" i="8"/>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AF977" i="8"/>
  <c r="T977" i="8"/>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AF940" i="8"/>
  <c r="T940" i="8"/>
  <c r="D940" i="8"/>
  <c r="A940" i="8"/>
  <c r="T939" i="8"/>
  <c r="AF939" i="8" s="1"/>
  <c r="D939" i="8"/>
  <c r="A939" i="8"/>
  <c r="T938" i="8"/>
  <c r="AF938" i="8" s="1"/>
  <c r="D938" i="8"/>
  <c r="A938" i="8"/>
  <c r="T937" i="8"/>
  <c r="AF937" i="8" s="1"/>
  <c r="D937" i="8"/>
  <c r="A937" i="8"/>
  <c r="T936" i="8"/>
  <c r="AF936" i="8" s="1"/>
  <c r="D936" i="8"/>
  <c r="A936" i="8"/>
  <c r="AF935" i="8"/>
  <c r="T935" i="8"/>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AF924" i="8"/>
  <c r="T924" i="8"/>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AF915" i="8"/>
  <c r="T915" i="8"/>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AF894" i="8"/>
  <c r="T894" i="8"/>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AF882" i="8"/>
  <c r="T882" i="8"/>
  <c r="D882" i="8"/>
  <c r="A882" i="8"/>
  <c r="T881" i="8"/>
  <c r="AF881" i="8" s="1"/>
  <c r="D881" i="8"/>
  <c r="A881" i="8"/>
  <c r="AF880" i="8"/>
  <c r="T880" i="8"/>
  <c r="D880" i="8"/>
  <c r="A880" i="8"/>
  <c r="T879" i="8"/>
  <c r="AF879" i="8" s="1"/>
  <c r="D879" i="8"/>
  <c r="A879" i="8"/>
  <c r="T878" i="8"/>
  <c r="AF878" i="8" s="1"/>
  <c r="D878" i="8"/>
  <c r="A878" i="8"/>
  <c r="T877" i="8"/>
  <c r="AF877" i="8" s="1"/>
  <c r="D877" i="8"/>
  <c r="A877" i="8"/>
  <c r="T876" i="8"/>
  <c r="AF876" i="8" s="1"/>
  <c r="D876" i="8"/>
  <c r="A876" i="8"/>
  <c r="T875" i="8"/>
  <c r="AF875" i="8" s="1"/>
  <c r="D875" i="8"/>
  <c r="A875" i="8"/>
  <c r="AF874" i="8"/>
  <c r="T874" i="8"/>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AF849" i="8"/>
  <c r="T849" i="8"/>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AF827" i="8"/>
  <c r="T827" i="8"/>
  <c r="D827" i="8"/>
  <c r="A827" i="8"/>
  <c r="T826" i="8"/>
  <c r="AF826" i="8" s="1"/>
  <c r="D826" i="8"/>
  <c r="A826" i="8"/>
  <c r="T825" i="8"/>
  <c r="AF825" i="8" s="1"/>
  <c r="D825" i="8"/>
  <c r="A825" i="8"/>
  <c r="AF824" i="8"/>
  <c r="T824" i="8"/>
  <c r="D824" i="8"/>
  <c r="A824" i="8"/>
  <c r="AF823" i="8"/>
  <c r="T823" i="8"/>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AF809" i="8"/>
  <c r="T809" i="8"/>
  <c r="D809" i="8"/>
  <c r="A809" i="8"/>
  <c r="BL808" i="8"/>
  <c r="T808" i="8"/>
  <c r="AF808" i="8" s="1"/>
  <c r="D808" i="8"/>
  <c r="A808" i="8"/>
  <c r="BL807" i="8"/>
  <c r="T807" i="8"/>
  <c r="AF807" i="8" s="1"/>
  <c r="D807" i="8"/>
  <c r="A807" i="8"/>
  <c r="BL806" i="8"/>
  <c r="T806" i="8"/>
  <c r="AF806" i="8" s="1"/>
  <c r="D806" i="8"/>
  <c r="A806" i="8"/>
  <c r="BL805" i="8"/>
  <c r="T805" i="8"/>
  <c r="AF805" i="8" s="1"/>
  <c r="D805" i="8"/>
  <c r="A805" i="8"/>
  <c r="BL804" i="8"/>
  <c r="AF804" i="8"/>
  <c r="T804" i="8"/>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AF797" i="8"/>
  <c r="T797" i="8"/>
  <c r="D797" i="8"/>
  <c r="A797" i="8"/>
  <c r="BL796" i="8"/>
  <c r="T796" i="8"/>
  <c r="AF796" i="8" s="1"/>
  <c r="D796" i="8"/>
  <c r="A796" i="8"/>
  <c r="BL795" i="8"/>
  <c r="T795" i="8"/>
  <c r="AF795" i="8" s="1"/>
  <c r="D795" i="8"/>
  <c r="A795" i="8"/>
  <c r="BL794" i="8"/>
  <c r="T794" i="8"/>
  <c r="AF794" i="8" s="1"/>
  <c r="D794" i="8"/>
  <c r="A794" i="8"/>
  <c r="BL793" i="8"/>
  <c r="T793" i="8"/>
  <c r="AF793" i="8" s="1"/>
  <c r="D793" i="8"/>
  <c r="A793" i="8"/>
  <c r="BL792" i="8"/>
  <c r="AF792" i="8"/>
  <c r="T792" i="8"/>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AF785" i="8"/>
  <c r="T785" i="8"/>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AF769" i="8"/>
  <c r="T769" i="8"/>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AF752" i="8"/>
  <c r="T752" i="8"/>
  <c r="D752" i="8"/>
  <c r="A752" i="8"/>
  <c r="BL751" i="8"/>
  <c r="AF751" i="8"/>
  <c r="T751" i="8"/>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AF720" i="8"/>
  <c r="T720" i="8"/>
  <c r="D720" i="8"/>
  <c r="A720" i="8"/>
  <c r="BL719" i="8"/>
  <c r="AF719" i="8"/>
  <c r="T719" i="8"/>
  <c r="D719" i="8"/>
  <c r="A719" i="8"/>
  <c r="BL718" i="8"/>
  <c r="AF718" i="8"/>
  <c r="T718" i="8"/>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AF695" i="8"/>
  <c r="T695" i="8"/>
  <c r="D695" i="8"/>
  <c r="A695" i="8"/>
  <c r="BL694" i="8"/>
  <c r="T694" i="8"/>
  <c r="AF694" i="8" s="1"/>
  <c r="D694" i="8"/>
  <c r="A694" i="8"/>
  <c r="BL693" i="8"/>
  <c r="T693" i="8"/>
  <c r="AF693" i="8" s="1"/>
  <c r="D693" i="8"/>
  <c r="A693" i="8"/>
  <c r="BL692" i="8"/>
  <c r="T692" i="8"/>
  <c r="AF692" i="8" s="1"/>
  <c r="D692" i="8"/>
  <c r="A692" i="8"/>
  <c r="BL691" i="8"/>
  <c r="T691" i="8"/>
  <c r="AF691" i="8" s="1"/>
  <c r="D691" i="8"/>
  <c r="A691" i="8"/>
  <c r="BL690" i="8"/>
  <c r="AF690" i="8"/>
  <c r="T690" i="8"/>
  <c r="D690" i="8"/>
  <c r="A690" i="8"/>
  <c r="BL689" i="8"/>
  <c r="T689" i="8"/>
  <c r="AF689" i="8" s="1"/>
  <c r="D689" i="8"/>
  <c r="A689" i="8"/>
  <c r="BL688" i="8"/>
  <c r="T688" i="8"/>
  <c r="AF688" i="8" s="1"/>
  <c r="D688" i="8"/>
  <c r="A688" i="8"/>
  <c r="BL687" i="8"/>
  <c r="AF687" i="8"/>
  <c r="T687" i="8"/>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AF678" i="8"/>
  <c r="T678" i="8"/>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AF661" i="8"/>
  <c r="T661" i="8"/>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AF654" i="8"/>
  <c r="T654" i="8"/>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AF632" i="8"/>
  <c r="T632" i="8"/>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AF625" i="8"/>
  <c r="T625" i="8"/>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AF587" i="8"/>
  <c r="T587" i="8"/>
  <c r="D587" i="8"/>
  <c r="A587" i="8"/>
  <c r="BL586" i="8"/>
  <c r="T586" i="8"/>
  <c r="AF586" i="8" s="1"/>
  <c r="D586" i="8"/>
  <c r="A586" i="8"/>
  <c r="BL585" i="8"/>
  <c r="T585" i="8"/>
  <c r="AF585" i="8" s="1"/>
  <c r="D585" i="8"/>
  <c r="A585" i="8"/>
  <c r="BL584" i="8"/>
  <c r="T584" i="8"/>
  <c r="AF584" i="8" s="1"/>
  <c r="D584" i="8"/>
  <c r="A584" i="8"/>
  <c r="BL583" i="8"/>
  <c r="T583" i="8"/>
  <c r="AF583" i="8" s="1"/>
  <c r="D583" i="8"/>
  <c r="A583" i="8"/>
  <c r="BL582" i="8"/>
  <c r="AF582" i="8"/>
  <c r="T582" i="8"/>
  <c r="D582" i="8"/>
  <c r="A582" i="8"/>
  <c r="BL581" i="8"/>
  <c r="T581" i="8"/>
  <c r="AF581" i="8" s="1"/>
  <c r="D581" i="8"/>
  <c r="A581" i="8"/>
  <c r="BL580" i="8"/>
  <c r="T580" i="8"/>
  <c r="AF580" i="8" s="1"/>
  <c r="D580" i="8"/>
  <c r="A580" i="8"/>
  <c r="BL579" i="8"/>
  <c r="T579" i="8"/>
  <c r="AF579" i="8" s="1"/>
  <c r="D579" i="8"/>
  <c r="A579" i="8"/>
  <c r="BL578" i="8"/>
  <c r="AF578" i="8"/>
  <c r="T578" i="8"/>
  <c r="D578" i="8"/>
  <c r="A578" i="8"/>
  <c r="BL577" i="8"/>
  <c r="T577" i="8"/>
  <c r="AF577" i="8" s="1"/>
  <c r="D577" i="8"/>
  <c r="A577" i="8"/>
  <c r="BL576" i="8"/>
  <c r="T576" i="8"/>
  <c r="AF576" i="8" s="1"/>
  <c r="D576" i="8"/>
  <c r="A576" i="8"/>
  <c r="BL575" i="8"/>
  <c r="T575" i="8"/>
  <c r="AF575" i="8" s="1"/>
  <c r="D575" i="8"/>
  <c r="A575" i="8"/>
  <c r="BL574" i="8"/>
  <c r="T574" i="8"/>
  <c r="AF574" i="8" s="1"/>
  <c r="D574" i="8"/>
  <c r="A574" i="8"/>
  <c r="BL573" i="8"/>
  <c r="AF573" i="8"/>
  <c r="T573" i="8"/>
  <c r="D573" i="8"/>
  <c r="A573" i="8"/>
  <c r="BL572" i="8"/>
  <c r="AF572" i="8"/>
  <c r="T572" i="8"/>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AF564" i="8"/>
  <c r="T564" i="8"/>
  <c r="D564" i="8"/>
  <c r="A564" i="8"/>
  <c r="BL563" i="8"/>
  <c r="T563" i="8"/>
  <c r="AF563" i="8" s="1"/>
  <c r="D563" i="8"/>
  <c r="A563" i="8"/>
  <c r="BL562" i="8"/>
  <c r="T562" i="8"/>
  <c r="AF562" i="8" s="1"/>
  <c r="D562" i="8"/>
  <c r="A562" i="8"/>
  <c r="BL561" i="8"/>
  <c r="AF561" i="8"/>
  <c r="T561" i="8"/>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AF520" i="8"/>
  <c r="T520" i="8"/>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AF511" i="8"/>
  <c r="T511" i="8"/>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AF504" i="8"/>
  <c r="T504" i="8"/>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AF498" i="8"/>
  <c r="T498" i="8"/>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AF480" i="8"/>
  <c r="T480" i="8"/>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AF474" i="8"/>
  <c r="T474" i="8"/>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AF456" i="8"/>
  <c r="T456" i="8"/>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AF440" i="8"/>
  <c r="T440" i="8"/>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AF426" i="8"/>
  <c r="T426" i="8"/>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AF417" i="8"/>
  <c r="T417" i="8"/>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AF410" i="8"/>
  <c r="T410" i="8"/>
  <c r="D410" i="8"/>
  <c r="A410" i="8"/>
  <c r="BL409" i="8"/>
  <c r="T409" i="8"/>
  <c r="AF409" i="8" s="1"/>
  <c r="D409" i="8"/>
  <c r="A409" i="8"/>
  <c r="BL408" i="8"/>
  <c r="T408" i="8"/>
  <c r="AF408" i="8" s="1"/>
  <c r="D408" i="8"/>
  <c r="A408" i="8"/>
  <c r="BL407" i="8"/>
  <c r="T407" i="8"/>
  <c r="AF407" i="8" s="1"/>
  <c r="D407" i="8"/>
  <c r="A407" i="8"/>
  <c r="BL406" i="8"/>
  <c r="T406" i="8"/>
  <c r="AF406" i="8" s="1"/>
  <c r="D406" i="8"/>
  <c r="A406" i="8"/>
  <c r="BL405" i="8"/>
  <c r="AF405" i="8"/>
  <c r="T405" i="8"/>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AF381" i="8"/>
  <c r="T381" i="8"/>
  <c r="D381" i="8"/>
  <c r="A381" i="8"/>
  <c r="BL380" i="8"/>
  <c r="T380" i="8"/>
  <c r="AF380" i="8" s="1"/>
  <c r="D380" i="8"/>
  <c r="A380" i="8"/>
  <c r="BL379" i="8"/>
  <c r="T379" i="8"/>
  <c r="AF379" i="8" s="1"/>
  <c r="D379" i="8"/>
  <c r="A379" i="8"/>
  <c r="BL378" i="8"/>
  <c r="AF378" i="8"/>
  <c r="T378" i="8"/>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AF370" i="8"/>
  <c r="T370" i="8"/>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AF360" i="8"/>
  <c r="T360" i="8"/>
  <c r="D360" i="8"/>
  <c r="A360" i="8"/>
  <c r="BL359" i="8"/>
  <c r="T359" i="8"/>
  <c r="AF359" i="8" s="1"/>
  <c r="D359" i="8"/>
  <c r="A359" i="8"/>
  <c r="BL358" i="8"/>
  <c r="T358" i="8"/>
  <c r="AF358" i="8" s="1"/>
  <c r="D358" i="8"/>
  <c r="A358" i="8"/>
  <c r="BL357" i="8"/>
  <c r="AF357" i="8"/>
  <c r="T357" i="8"/>
  <c r="D357" i="8"/>
  <c r="A357" i="8"/>
  <c r="BL356" i="8"/>
  <c r="T356" i="8"/>
  <c r="AF356" i="8" s="1"/>
  <c r="D356" i="8"/>
  <c r="A356" i="8"/>
  <c r="BL355" i="8"/>
  <c r="T355" i="8"/>
  <c r="AF355" i="8" s="1"/>
  <c r="D355" i="8"/>
  <c r="A355" i="8"/>
  <c r="BL354" i="8"/>
  <c r="T354" i="8"/>
  <c r="AF354" i="8" s="1"/>
  <c r="D354" i="8"/>
  <c r="A354" i="8"/>
  <c r="BL353" i="8"/>
  <c r="AF353" i="8"/>
  <c r="T353" i="8"/>
  <c r="D353" i="8"/>
  <c r="A353" i="8"/>
  <c r="BL352" i="8"/>
  <c r="AF352" i="8"/>
  <c r="T352" i="8"/>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AF344" i="8"/>
  <c r="T344" i="8"/>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AF338" i="8"/>
  <c r="T338" i="8"/>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AF325" i="8"/>
  <c r="T325" i="8"/>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AF316" i="8"/>
  <c r="T316" i="8"/>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AF300" i="8"/>
  <c r="T300" i="8"/>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AF290" i="8"/>
  <c r="T290" i="8"/>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AF270" i="8"/>
  <c r="T270" i="8"/>
  <c r="D270" i="8"/>
  <c r="A270" i="8"/>
  <c r="BL269" i="8"/>
  <c r="T269" i="8"/>
  <c r="AF269" i="8" s="1"/>
  <c r="D269" i="8"/>
  <c r="A269" i="8"/>
  <c r="BL268" i="8"/>
  <c r="T268" i="8"/>
  <c r="AF268" i="8" s="1"/>
  <c r="D268" i="8"/>
  <c r="A268" i="8"/>
  <c r="BL267" i="8"/>
  <c r="T267" i="8"/>
  <c r="AF267" i="8" s="1"/>
  <c r="D267" i="8"/>
  <c r="A267" i="8"/>
  <c r="BL266" i="8"/>
  <c r="AF266" i="8"/>
  <c r="T266" i="8"/>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AF258" i="8"/>
  <c r="T258" i="8"/>
  <c r="D258" i="8"/>
  <c r="A258" i="8"/>
  <c r="BL257" i="8"/>
  <c r="AF257" i="8"/>
  <c r="T257" i="8"/>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AF244" i="8"/>
  <c r="T244" i="8"/>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AF234" i="8"/>
  <c r="T234" i="8"/>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AF219" i="8"/>
  <c r="T219" i="8"/>
  <c r="D219" i="8"/>
  <c r="A219" i="8"/>
  <c r="BL218" i="8"/>
  <c r="T218" i="8"/>
  <c r="AF218" i="8" s="1"/>
  <c r="D218" i="8"/>
  <c r="A218" i="8"/>
  <c r="BL217" i="8"/>
  <c r="AF217" i="8"/>
  <c r="T217" i="8"/>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AF200" i="8"/>
  <c r="T200" i="8"/>
  <c r="D200" i="8"/>
  <c r="A200" i="8"/>
  <c r="BL199" i="8"/>
  <c r="T199" i="8"/>
  <c r="AF199" i="8" s="1"/>
  <c r="D199" i="8"/>
  <c r="A199" i="8"/>
  <c r="BL198" i="8"/>
  <c r="T198" i="8"/>
  <c r="AF198" i="8" s="1"/>
  <c r="D198" i="8"/>
  <c r="A198" i="8"/>
  <c r="BL197" i="8"/>
  <c r="T197" i="8"/>
  <c r="AF197" i="8" s="1"/>
  <c r="D197" i="8"/>
  <c r="A197" i="8"/>
  <c r="BL196" i="8"/>
  <c r="AF196" i="8"/>
  <c r="T196" i="8"/>
  <c r="D196" i="8"/>
  <c r="A196" i="8"/>
  <c r="BL195" i="8"/>
  <c r="T195" i="8"/>
  <c r="AF195" i="8" s="1"/>
  <c r="D195" i="8"/>
  <c r="A195" i="8"/>
  <c r="BL194" i="8"/>
  <c r="T194" i="8"/>
  <c r="AF194" i="8" s="1"/>
  <c r="D194" i="8"/>
  <c r="A194" i="8"/>
  <c r="BL193" i="8"/>
  <c r="T193" i="8"/>
  <c r="AF193" i="8" s="1"/>
  <c r="D193" i="8"/>
  <c r="A193" i="8"/>
  <c r="BL192" i="8"/>
  <c r="AF192" i="8"/>
  <c r="T192" i="8"/>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AF175" i="8"/>
  <c r="T175" i="8"/>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AF150" i="8"/>
  <c r="T150" i="8"/>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AF146" i="8"/>
  <c r="T146" i="8"/>
  <c r="D146" i="8"/>
  <c r="A146" i="8"/>
  <c r="BL145" i="8"/>
  <c r="T145" i="8"/>
  <c r="AF145" i="8" s="1"/>
  <c r="D145" i="8"/>
  <c r="A145" i="8"/>
  <c r="BL144" i="8"/>
  <c r="T144" i="8"/>
  <c r="AF144" i="8" s="1"/>
  <c r="D144" i="8"/>
  <c r="A144" i="8"/>
  <c r="BL143" i="8"/>
  <c r="T143" i="8"/>
  <c r="AF143" i="8" s="1"/>
  <c r="D143" i="8"/>
  <c r="A143" i="8"/>
  <c r="BL142" i="8"/>
  <c r="AF142" i="8"/>
  <c r="T142" i="8"/>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AF124" i="8"/>
  <c r="T124" i="8"/>
  <c r="D124" i="8"/>
  <c r="A124" i="8"/>
  <c r="BL123" i="8"/>
  <c r="T123" i="8"/>
  <c r="AF123" i="8" s="1"/>
  <c r="D123" i="8"/>
  <c r="A123" i="8"/>
  <c r="BL122" i="8"/>
  <c r="T122" i="8"/>
  <c r="AF122" i="8" s="1"/>
  <c r="D122" i="8"/>
  <c r="A122" i="8"/>
  <c r="BL121" i="8"/>
  <c r="T121" i="8"/>
  <c r="AF121" i="8" s="1"/>
  <c r="D121" i="8"/>
  <c r="A121" i="8"/>
  <c r="BL120" i="8"/>
  <c r="AF120" i="8"/>
  <c r="T120" i="8"/>
  <c r="D120" i="8"/>
  <c r="A120" i="8"/>
  <c r="BL119" i="8"/>
  <c r="T119" i="8"/>
  <c r="AF119" i="8" s="1"/>
  <c r="D119" i="8"/>
  <c r="A119" i="8"/>
  <c r="BL118" i="8"/>
  <c r="AF118" i="8"/>
  <c r="T118" i="8"/>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AF112" i="8"/>
  <c r="T112" i="8"/>
  <c r="D112" i="8"/>
  <c r="A112" i="8"/>
  <c r="BL111" i="8"/>
  <c r="T111" i="8"/>
  <c r="AF111" i="8" s="1"/>
  <c r="D111" i="8"/>
  <c r="A111" i="8"/>
  <c r="BL110" i="8"/>
  <c r="T110" i="8"/>
  <c r="AF110" i="8" s="1"/>
  <c r="D110" i="8"/>
  <c r="A110" i="8"/>
  <c r="BL109" i="8"/>
  <c r="AF109" i="8"/>
  <c r="T109" i="8"/>
  <c r="D109" i="8"/>
  <c r="A109" i="8"/>
  <c r="BL108" i="8"/>
  <c r="T108" i="8"/>
  <c r="AF108" i="8" s="1"/>
  <c r="D108" i="8"/>
  <c r="A108" i="8"/>
  <c r="BL107" i="8"/>
  <c r="T107" i="8"/>
  <c r="AF107" i="8" s="1"/>
  <c r="D107" i="8"/>
  <c r="A107" i="8"/>
  <c r="BL106" i="8"/>
  <c r="T106" i="8"/>
  <c r="AF106" i="8" s="1"/>
  <c r="D106" i="8"/>
  <c r="A106" i="8"/>
  <c r="BL105" i="8"/>
  <c r="T105" i="8"/>
  <c r="AF105" i="8" s="1"/>
  <c r="D105" i="8"/>
  <c r="A105" i="8"/>
  <c r="BL104" i="8"/>
  <c r="AF104" i="8"/>
  <c r="T104" i="8"/>
  <c r="D104" i="8"/>
  <c r="A104" i="8"/>
  <c r="BL103" i="8"/>
  <c r="T103" i="8"/>
  <c r="AF103" i="8" s="1"/>
  <c r="D103" i="8"/>
  <c r="A103" i="8"/>
  <c r="BL102" i="8"/>
  <c r="AF102" i="8"/>
  <c r="T102" i="8"/>
  <c r="D102" i="8"/>
  <c r="A102" i="8"/>
  <c r="BL101" i="8"/>
  <c r="T101" i="8"/>
  <c r="AF101" i="8" s="1"/>
  <c r="D101" i="8"/>
  <c r="A101" i="8"/>
  <c r="BL100" i="8"/>
  <c r="T100" i="8"/>
  <c r="AF100" i="8" s="1"/>
  <c r="D100" i="8"/>
  <c r="A100" i="8"/>
  <c r="BL99" i="8"/>
  <c r="T99" i="8"/>
  <c r="AF99" i="8" s="1"/>
  <c r="D99" i="8"/>
  <c r="A99" i="8"/>
  <c r="BL98" i="8"/>
  <c r="AF98" i="8"/>
  <c r="T98" i="8"/>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AF90" i="8"/>
  <c r="T90" i="8"/>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AF84" i="8"/>
  <c r="T84" i="8"/>
  <c r="D84" i="8"/>
  <c r="A84" i="8"/>
  <c r="BL83" i="8"/>
  <c r="T83" i="8"/>
  <c r="AF83" i="8" s="1"/>
  <c r="D83" i="8"/>
  <c r="A83" i="8"/>
  <c r="BL82" i="8"/>
  <c r="T82" i="8"/>
  <c r="AF82" i="8" s="1"/>
  <c r="D82" i="8"/>
  <c r="A82" i="8"/>
  <c r="BL81" i="8"/>
  <c r="AF81" i="8"/>
  <c r="T81" i="8"/>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AF49" i="8"/>
  <c r="T49" i="8"/>
  <c r="D49" i="8"/>
  <c r="A49" i="8"/>
  <c r="BL48" i="8"/>
  <c r="T48" i="8"/>
  <c r="AF48" i="8" s="1"/>
  <c r="D48" i="8"/>
  <c r="A48" i="8"/>
  <c r="BL47" i="8"/>
  <c r="AF47" i="8"/>
  <c r="T47" i="8"/>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AF30" i="8"/>
  <c r="T30" i="8"/>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AF13" i="8"/>
  <c r="T13" i="8"/>
  <c r="D13" i="8"/>
  <c r="A13" i="8"/>
  <c r="BL12" i="8"/>
  <c r="AT12" i="8"/>
  <c r="T12" i="8"/>
  <c r="AF12" i="8" s="1"/>
  <c r="D12" i="8"/>
  <c r="A12" i="8"/>
  <c r="BL11" i="8"/>
  <c r="AT11" i="8"/>
  <c r="AF11" i="8"/>
  <c r="T11" i="8"/>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145" i="8" s="1" a="1"/>
  <c r="AX145" i="8" s="1"/>
  <c r="AV4" i="8"/>
  <c r="AV101" i="8" s="1" a="1"/>
  <c r="AV101" i="8" s="1"/>
  <c r="BM115" i="7"/>
  <c r="AW98" i="7"/>
  <c r="BM121" i="7" s="1"/>
  <c r="AW97" i="7"/>
  <c r="BM120" i="7" s="1"/>
  <c r="AW96" i="7"/>
  <c r="BM119" i="7" s="1"/>
  <c r="AW95" i="7"/>
  <c r="BM118" i="7" s="1"/>
  <c r="AW94" i="7"/>
  <c r="BM117" i="7" s="1"/>
  <c r="AW93" i="7"/>
  <c r="BM116" i="7" s="1"/>
  <c r="AW92" i="7"/>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AW81" i="7"/>
  <c r="BM104" i="7" s="1"/>
  <c r="P81" i="7"/>
  <c r="F81" i="7"/>
  <c r="E20" i="2" s="1"/>
  <c r="AW80" i="7"/>
  <c r="BM103" i="7" s="1"/>
  <c r="P80" i="7"/>
  <c r="F80" i="7"/>
  <c r="E19" i="2" s="1"/>
  <c r="AW79" i="7"/>
  <c r="BM102" i="7" s="1"/>
  <c r="P79" i="7"/>
  <c r="F79" i="7"/>
  <c r="E18" i="2" s="1"/>
  <c r="AF18" i="2" s="1"/>
  <c r="AW78" i="7"/>
  <c r="BM101" i="7" s="1"/>
  <c r="P78" i="7"/>
  <c r="F78" i="7"/>
  <c r="AW77" i="7"/>
  <c r="BM100" i="7" s="1"/>
  <c r="P77" i="7"/>
  <c r="F77" i="7"/>
  <c r="V36" i="7"/>
  <c r="T36" i="7"/>
  <c r="U36" i="7" s="1"/>
  <c r="P36" i="7"/>
  <c r="O36" i="7"/>
  <c r="V35" i="7"/>
  <c r="T35" i="7"/>
  <c r="U35" i="7" s="1"/>
  <c r="P35" i="7"/>
  <c r="O35" i="7"/>
  <c r="V34" i="7"/>
  <c r="W34" i="7" s="1"/>
  <c r="T34" i="7"/>
  <c r="U34" i="7" s="1"/>
  <c r="H34" i="7" s="1"/>
  <c r="M42" i="3" s="1"/>
  <c r="P34" i="7"/>
  <c r="O34" i="7"/>
  <c r="V33" i="7"/>
  <c r="W33" i="7" s="1"/>
  <c r="T33" i="7"/>
  <c r="P33" i="7"/>
  <c r="O33" i="7"/>
  <c r="V32" i="7"/>
  <c r="T32" i="7"/>
  <c r="G32" i="7" s="1"/>
  <c r="P32" i="7"/>
  <c r="O32" i="7"/>
  <c r="V31" i="7"/>
  <c r="T31" i="7"/>
  <c r="P31" i="7"/>
  <c r="O31" i="7"/>
  <c r="V30" i="7"/>
  <c r="W30" i="7" s="1"/>
  <c r="T30" i="7"/>
  <c r="U30" i="7" s="1"/>
  <c r="S39" i="4" s="1"/>
  <c r="Y39" i="4" s="1"/>
  <c r="P30" i="7"/>
  <c r="O30" i="7"/>
  <c r="V29" i="7"/>
  <c r="W29" i="7" s="1"/>
  <c r="T29" i="7"/>
  <c r="U29" i="7" s="1"/>
  <c r="P29" i="7"/>
  <c r="O29" i="7"/>
  <c r="F29" i="7"/>
  <c r="E37" i="3" s="1"/>
  <c r="AA37" i="3" s="1"/>
  <c r="V28" i="7"/>
  <c r="T28" i="7"/>
  <c r="U28" i="7" s="1"/>
  <c r="S37" i="4" s="1"/>
  <c r="Y37" i="4" s="1"/>
  <c r="P28" i="7"/>
  <c r="O28" i="7"/>
  <c r="V27" i="7"/>
  <c r="T27" i="7"/>
  <c r="U27" i="7" s="1"/>
  <c r="P27" i="7"/>
  <c r="O27" i="7"/>
  <c r="V26" i="7"/>
  <c r="W26" i="7" s="1"/>
  <c r="T26" i="7"/>
  <c r="U26" i="7" s="1"/>
  <c r="S35" i="4" s="1"/>
  <c r="Y35" i="4" s="1"/>
  <c r="P26" i="7"/>
  <c r="O26" i="7"/>
  <c r="V25" i="7"/>
  <c r="T25" i="7"/>
  <c r="U25" i="7" s="1"/>
  <c r="P25" i="7"/>
  <c r="O25" i="7"/>
  <c r="F25" i="7"/>
  <c r="V24" i="7"/>
  <c r="W24" i="7" s="1"/>
  <c r="U24" i="7"/>
  <c r="S33" i="4" s="1"/>
  <c r="Y33" i="4" s="1"/>
  <c r="T24" i="7"/>
  <c r="P24" i="7"/>
  <c r="O24" i="7"/>
  <c r="V23" i="7"/>
  <c r="T23" i="7"/>
  <c r="U23" i="7" s="1"/>
  <c r="P23" i="7"/>
  <c r="O23" i="7"/>
  <c r="F23" i="7"/>
  <c r="E31" i="3" s="1"/>
  <c r="V22" i="7"/>
  <c r="T22" i="7"/>
  <c r="U22" i="7" s="1"/>
  <c r="S31" i="4" s="1"/>
  <c r="Y31" i="4" s="1"/>
  <c r="P22" i="7"/>
  <c r="O22" i="7"/>
  <c r="V21" i="7"/>
  <c r="T21" i="7"/>
  <c r="P21" i="7"/>
  <c r="O21" i="7"/>
  <c r="V20" i="7"/>
  <c r="W20" i="7" s="1"/>
  <c r="T20" i="7"/>
  <c r="U20" i="7" s="1"/>
  <c r="P20" i="7"/>
  <c r="O20" i="7"/>
  <c r="G20" i="7"/>
  <c r="L28" i="3" s="1"/>
  <c r="W19" i="7"/>
  <c r="J19" i="7" s="1"/>
  <c r="O27" i="3" s="1"/>
  <c r="V19" i="7"/>
  <c r="T19" i="7"/>
  <c r="U19" i="7" s="1"/>
  <c r="P19" i="7"/>
  <c r="O19" i="7"/>
  <c r="I19" i="7"/>
  <c r="N27" i="3" s="1"/>
  <c r="V18" i="7"/>
  <c r="T18" i="7"/>
  <c r="U18" i="7" s="1"/>
  <c r="S27" i="4" s="1"/>
  <c r="Y27" i="4" s="1"/>
  <c r="P18" i="7"/>
  <c r="O18" i="7"/>
  <c r="V17" i="7"/>
  <c r="W17" i="7" s="1"/>
  <c r="T17" i="7"/>
  <c r="U17" i="7" s="1"/>
  <c r="S26" i="4" s="1"/>
  <c r="Y26" i="4" s="1"/>
  <c r="P17" i="7"/>
  <c r="O17" i="7"/>
  <c r="V16" i="7"/>
  <c r="U16" i="7"/>
  <c r="S25" i="4" s="1"/>
  <c r="Y25" i="4" s="1"/>
  <c r="T16" i="7"/>
  <c r="P16" i="7"/>
  <c r="O16" i="7"/>
  <c r="V15" i="7"/>
  <c r="W15" i="7" s="1"/>
  <c r="T15" i="7"/>
  <c r="U15" i="7" s="1"/>
  <c r="P15" i="7"/>
  <c r="O15" i="7"/>
  <c r="I15" i="7"/>
  <c r="V14" i="7"/>
  <c r="T14" i="7"/>
  <c r="U14" i="7" s="1"/>
  <c r="P14" i="7"/>
  <c r="O14" i="7"/>
  <c r="I14" i="7"/>
  <c r="N22" i="3" s="1"/>
  <c r="H14" i="7"/>
  <c r="M22" i="3" s="1"/>
  <c r="V13" i="7"/>
  <c r="X13" i="7" s="1"/>
  <c r="K13" i="7" s="1"/>
  <c r="P21" i="3" s="1"/>
  <c r="T13" i="7"/>
  <c r="P13" i="7"/>
  <c r="O13" i="7"/>
  <c r="V12" i="7"/>
  <c r="W12" i="7" s="1"/>
  <c r="T12" i="7"/>
  <c r="X12" i="7" s="1"/>
  <c r="K12" i="7" s="1"/>
  <c r="P20" i="3" s="1"/>
  <c r="P12" i="7"/>
  <c r="O12" i="7"/>
  <c r="V11" i="7"/>
  <c r="W11" i="7" s="1"/>
  <c r="T11" i="7"/>
  <c r="U11" i="7" s="1"/>
  <c r="P11" i="7"/>
  <c r="O11" i="7"/>
  <c r="J11" i="7"/>
  <c r="O19" i="3" s="1"/>
  <c r="I11" i="7"/>
  <c r="N19" i="3" s="1"/>
  <c r="F11" i="7"/>
  <c r="E19" i="3" s="1"/>
  <c r="C19" i="3" s="1"/>
  <c r="V10" i="7"/>
  <c r="T10" i="7"/>
  <c r="U10" i="7" s="1"/>
  <c r="P10" i="7"/>
  <c r="O10" i="7"/>
  <c r="I10" i="7"/>
  <c r="N18" i="3" s="1"/>
  <c r="H10" i="7"/>
  <c r="M18" i="3" s="1"/>
  <c r="F10" i="7"/>
  <c r="V9" i="7"/>
  <c r="T9" i="7"/>
  <c r="U9" i="7" s="1"/>
  <c r="P9" i="7"/>
  <c r="O9" i="7"/>
  <c r="G9" i="7"/>
  <c r="L17" i="3" s="1"/>
  <c r="V8" i="7"/>
  <c r="I8" i="7" s="1"/>
  <c r="N16" i="3" s="1"/>
  <c r="T8" i="7"/>
  <c r="U8" i="7" s="1"/>
  <c r="S17" i="4" s="1"/>
  <c r="Y17" i="4" s="1"/>
  <c r="P8" i="7"/>
  <c r="O8" i="7"/>
  <c r="G4" i="7"/>
  <c r="J12" i="7" s="1"/>
  <c r="O20"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O40" i="4"/>
  <c r="W39" i="4"/>
  <c r="R39" i="4"/>
  <c r="O39" i="4"/>
  <c r="W38" i="4"/>
  <c r="S38" i="4"/>
  <c r="Y38" i="4" s="1"/>
  <c r="R38" i="4"/>
  <c r="O38" i="4"/>
  <c r="W37" i="4"/>
  <c r="O37" i="4"/>
  <c r="W36" i="4"/>
  <c r="S36" i="4"/>
  <c r="Y36" i="4" s="1"/>
  <c r="O36" i="4"/>
  <c r="W35" i="4"/>
  <c r="O35" i="4"/>
  <c r="W34" i="4"/>
  <c r="S34" i="4"/>
  <c r="Y34" i="4" s="1"/>
  <c r="O34" i="4"/>
  <c r="W33" i="4"/>
  <c r="O33" i="4"/>
  <c r="W32" i="4"/>
  <c r="S32" i="4"/>
  <c r="Y32" i="4" s="1"/>
  <c r="R32" i="4"/>
  <c r="O32" i="4"/>
  <c r="W31" i="4"/>
  <c r="O31" i="4"/>
  <c r="W30" i="4"/>
  <c r="O30" i="4"/>
  <c r="W29" i="4"/>
  <c r="S29" i="4"/>
  <c r="Y29" i="4" s="1"/>
  <c r="R29" i="4"/>
  <c r="O29" i="4"/>
  <c r="W28" i="4"/>
  <c r="S28" i="4"/>
  <c r="Y28" i="4" s="1"/>
  <c r="R28" i="4"/>
  <c r="O28" i="4"/>
  <c r="W27" i="4"/>
  <c r="R27" i="4"/>
  <c r="O27" i="4"/>
  <c r="W26" i="4"/>
  <c r="O26" i="4"/>
  <c r="W25" i="4"/>
  <c r="R25" i="4"/>
  <c r="O25" i="4"/>
  <c r="W24" i="4"/>
  <c r="S24" i="4"/>
  <c r="Y24" i="4" s="1"/>
  <c r="O24" i="4"/>
  <c r="W23" i="4"/>
  <c r="S23" i="4"/>
  <c r="Y23" i="4" s="1"/>
  <c r="R23" i="4"/>
  <c r="O23" i="4"/>
  <c r="W22" i="4"/>
  <c r="O22" i="4"/>
  <c r="W21" i="4"/>
  <c r="O21" i="4"/>
  <c r="W20" i="4"/>
  <c r="S20" i="4"/>
  <c r="Y20" i="4" s="1"/>
  <c r="R20" i="4"/>
  <c r="O20" i="4"/>
  <c r="W19" i="4"/>
  <c r="S19" i="4"/>
  <c r="Y19" i="4" s="1"/>
  <c r="O19" i="4"/>
  <c r="W18" i="4"/>
  <c r="S18" i="4"/>
  <c r="Y18" i="4" s="1"/>
  <c r="R18" i="4"/>
  <c r="O18" i="4"/>
  <c r="W17" i="4"/>
  <c r="R17" i="4"/>
  <c r="O17" i="4"/>
  <c r="E11" i="4"/>
  <c r="Y10" i="4"/>
  <c r="E10" i="4"/>
  <c r="Y9" i="4"/>
  <c r="Y8" i="4"/>
  <c r="J8" i="4"/>
  <c r="Y7" i="4"/>
  <c r="N48" i="3"/>
  <c r="L48" i="3"/>
  <c r="E48" i="3"/>
  <c r="L40" i="3"/>
  <c r="E33" i="3"/>
  <c r="AE33" i="3" s="1"/>
  <c r="N23" i="3"/>
  <c r="E18" i="3"/>
  <c r="AE18" i="3" s="1"/>
  <c r="F11" i="3"/>
  <c r="F10" i="3"/>
  <c r="K8" i="3"/>
  <c r="Y22" i="2"/>
  <c r="X22" i="2"/>
  <c r="W21" i="2"/>
  <c r="E21" i="2"/>
  <c r="AF21" i="2" s="1"/>
  <c r="W20" i="2"/>
  <c r="W19" i="2"/>
  <c r="W18" i="2"/>
  <c r="W17" i="2"/>
  <c r="E17" i="2"/>
  <c r="W16" i="2"/>
  <c r="E16" i="2"/>
  <c r="Y15" i="2"/>
  <c r="X15" i="2"/>
  <c r="F11" i="2"/>
  <c r="F10" i="2"/>
  <c r="J8" i="2"/>
  <c r="AD20" i="2" l="1"/>
  <c r="AE20" i="2"/>
  <c r="AV6" i="8" a="1"/>
  <c r="AV6" i="8" s="1"/>
  <c r="AV9" i="8" a="1"/>
  <c r="AV9" i="8" s="1"/>
  <c r="X18" i="7"/>
  <c r="R35" i="4"/>
  <c r="R37" i="4"/>
  <c r="U12" i="7"/>
  <c r="S21" i="4" s="1"/>
  <c r="Y21" i="4" s="1"/>
  <c r="AV12" i="8" a="1"/>
  <c r="AV12" i="8" s="1"/>
  <c r="AX79" i="8" a="1"/>
  <c r="AX79" i="8" s="1"/>
  <c r="AZ79" i="8" s="1"/>
  <c r="AX102" i="8" a="1"/>
  <c r="AX102" i="8" s="1"/>
  <c r="AV129" i="8" a="1"/>
  <c r="AV129" i="8" s="1"/>
  <c r="G34" i="7"/>
  <c r="L42" i="3" s="1"/>
  <c r="X30" i="7"/>
  <c r="U32" i="7"/>
  <c r="S41" i="4" s="1"/>
  <c r="Y41" i="4" s="1"/>
  <c r="R31" i="4"/>
  <c r="X14" i="7"/>
  <c r="X32" i="7"/>
  <c r="R19" i="4"/>
  <c r="R24" i="4"/>
  <c r="R34" i="4"/>
  <c r="R36" i="4"/>
  <c r="F8" i="7"/>
  <c r="E16" i="3" s="1"/>
  <c r="H9" i="7"/>
  <c r="M17" i="3" s="1"/>
  <c r="W14" i="7"/>
  <c r="X22" i="7"/>
  <c r="X24" i="7"/>
  <c r="AV10" i="8" a="1"/>
  <c r="AV10" i="8" s="1"/>
  <c r="AX92" i="8" a="1"/>
  <c r="AX92" i="8" s="1"/>
  <c r="AZ92" i="8" s="1"/>
  <c r="AX64" i="8" a="1"/>
  <c r="AX64" i="8" s="1"/>
  <c r="AG16" i="2"/>
  <c r="AG17" i="2"/>
  <c r="AB17" i="2"/>
  <c r="AD16" i="3"/>
  <c r="AC16" i="3"/>
  <c r="R26" i="4"/>
  <c r="U13" i="7"/>
  <c r="R22" i="4"/>
  <c r="I18" i="7"/>
  <c r="N26" i="3" s="1"/>
  <c r="I28" i="7"/>
  <c r="N36" i="3" s="1"/>
  <c r="W28" i="7"/>
  <c r="AD16" i="2"/>
  <c r="W32" i="7"/>
  <c r="AE16" i="2"/>
  <c r="AC21" i="2"/>
  <c r="AD21" i="2"/>
  <c r="AE21" i="2"/>
  <c r="R33" i="4"/>
  <c r="X17" i="7"/>
  <c r="K17" i="7" s="1"/>
  <c r="P25" i="3" s="1"/>
  <c r="U31" i="7"/>
  <c r="R40" i="4"/>
  <c r="AC18" i="3"/>
  <c r="AB33" i="3"/>
  <c r="X36" i="7"/>
  <c r="W36" i="7"/>
  <c r="X21" i="7"/>
  <c r="W21" i="7"/>
  <c r="AF19" i="2"/>
  <c r="C18" i="3"/>
  <c r="AD18" i="3"/>
  <c r="R21" i="4"/>
  <c r="R41" i="4"/>
  <c r="AC16" i="2"/>
  <c r="U21" i="7"/>
  <c r="S30" i="4" s="1"/>
  <c r="Y30" i="4" s="1"/>
  <c r="G21" i="7"/>
  <c r="L29" i="3" s="1"/>
  <c r="R30" i="4"/>
  <c r="W18" i="7"/>
  <c r="X29" i="7"/>
  <c r="C33" i="3"/>
  <c r="X25" i="7"/>
  <c r="W25" i="7"/>
  <c r="C37" i="3"/>
  <c r="F24" i="7"/>
  <c r="E32" i="3" s="1"/>
  <c r="H18" i="7"/>
  <c r="M26" i="3" s="1"/>
  <c r="G17" i="7"/>
  <c r="L25" i="3" s="1"/>
  <c r="G13" i="7"/>
  <c r="L21" i="3" s="1"/>
  <c r="H17" i="7"/>
  <c r="M25" i="3" s="1"/>
  <c r="W35" i="7"/>
  <c r="X35" i="7"/>
  <c r="AV143" i="8" a="1"/>
  <c r="AV143" i="8" s="1"/>
  <c r="AV38" i="8" a="1"/>
  <c r="AV38" i="8" s="1"/>
  <c r="AV32" i="8" a="1"/>
  <c r="AV32" i="8" s="1"/>
  <c r="AV88" i="8" a="1"/>
  <c r="AV88" i="8" s="1"/>
  <c r="AV127" i="8" a="1"/>
  <c r="AV127" i="8" s="1"/>
  <c r="AV94" i="8" a="1"/>
  <c r="AV94" i="8" s="1"/>
  <c r="AV29" i="8" a="1"/>
  <c r="AV29" i="8" s="1"/>
  <c r="AV86" i="8" a="1"/>
  <c r="AV86" i="8" s="1"/>
  <c r="AV19" i="8" a="1"/>
  <c r="AV19" i="8" s="1"/>
  <c r="AV37" i="8" a="1"/>
  <c r="AV37" i="8" s="1"/>
  <c r="AV18" i="8" a="1"/>
  <c r="AV18" i="8" s="1"/>
  <c r="AX10" i="8" a="1"/>
  <c r="AX10" i="8" s="1"/>
  <c r="D24" i="5" s="1"/>
  <c r="AX53" i="8" a="1"/>
  <c r="AX53" i="8" s="1"/>
  <c r="AX61" i="8" a="1"/>
  <c r="AX61" i="8" s="1"/>
  <c r="AX82" i="8" a="1"/>
  <c r="AX82" i="8" s="1"/>
  <c r="AY82" i="8" s="1"/>
  <c r="AV109" i="8" a="1"/>
  <c r="AV109" i="8" s="1"/>
  <c r="AX56" i="8" a="1"/>
  <c r="AX56" i="8" s="1"/>
  <c r="AX108" i="8" a="1"/>
  <c r="AX108" i="8" s="1"/>
  <c r="AB37" i="3"/>
  <c r="Z24" i="7"/>
  <c r="T33" i="4" s="1"/>
  <c r="X33" i="4" s="1"/>
  <c r="AX131" i="8" a="1"/>
  <c r="AX131" i="8" s="1"/>
  <c r="AY131" i="8" s="1"/>
  <c r="AX139" i="8" a="1"/>
  <c r="AX139" i="8" s="1"/>
  <c r="AY139" i="8" s="1"/>
  <c r="AX110" i="8" a="1"/>
  <c r="AX110" i="8" s="1"/>
  <c r="AX94" i="8" a="1"/>
  <c r="AX94" i="8" s="1"/>
  <c r="AX86" i="8" a="1"/>
  <c r="AX86" i="8" s="1"/>
  <c r="AX118" i="8" a="1"/>
  <c r="AX118" i="8" s="1"/>
  <c r="AX109" i="8" a="1"/>
  <c r="AX109" i="8" s="1"/>
  <c r="AZ109" i="8" s="1"/>
  <c r="AX134" i="8" a="1"/>
  <c r="AX134" i="8" s="1"/>
  <c r="AZ134" i="8" s="1"/>
  <c r="AX133" i="8" a="1"/>
  <c r="AX133" i="8" s="1"/>
  <c r="AZ133" i="8" s="1"/>
  <c r="AX87" i="8" a="1"/>
  <c r="AX87" i="8" s="1"/>
  <c r="AX130" i="8" a="1"/>
  <c r="AX130" i="8" s="1"/>
  <c r="AX85" i="8" a="1"/>
  <c r="AX85" i="8" s="1"/>
  <c r="AX48" i="8" a="1"/>
  <c r="AX48" i="8" s="1"/>
  <c r="AX47" i="8" a="1"/>
  <c r="AX47" i="8" s="1"/>
  <c r="AX124" i="8" a="1"/>
  <c r="AX124" i="8" s="1"/>
  <c r="AZ124" i="8" s="1"/>
  <c r="AX100" i="8" a="1"/>
  <c r="AX100" i="8" s="1"/>
  <c r="AX84" i="8" a="1"/>
  <c r="AX84" i="8" s="1"/>
  <c r="AZ84" i="8" s="1"/>
  <c r="AX32" i="8" a="1"/>
  <c r="AX32" i="8" s="1"/>
  <c r="D46" i="5" s="1"/>
  <c r="AX57" i="8" a="1"/>
  <c r="AX57" i="8" s="1"/>
  <c r="AX19" i="8" a="1"/>
  <c r="AX19" i="8" s="1"/>
  <c r="D33" i="5" s="1"/>
  <c r="AX101" i="8" a="1"/>
  <c r="AX101" i="8" s="1"/>
  <c r="AZ101" i="8" s="1"/>
  <c r="AX119" i="8" a="1"/>
  <c r="AX119" i="8" s="1"/>
  <c r="AZ119" i="8" s="1"/>
  <c r="AX117" i="8" a="1"/>
  <c r="AX117" i="8" s="1"/>
  <c r="AX116" i="8" a="1"/>
  <c r="AX116" i="8" s="1"/>
  <c r="AZ116" i="8" s="1"/>
  <c r="AX63" i="8" a="1"/>
  <c r="AX63" i="8" s="1"/>
  <c r="AX103" i="8" a="1"/>
  <c r="AX103" i="8" s="1"/>
  <c r="AX93" i="8" a="1"/>
  <c r="AX93" i="8" s="1"/>
  <c r="AX38" i="8" a="1"/>
  <c r="AX38" i="8" s="1"/>
  <c r="AX31" i="8" a="1"/>
  <c r="AX31" i="8" s="1"/>
  <c r="AX27" i="8" a="1"/>
  <c r="AX27" i="8" s="1"/>
  <c r="AX95" i="8" a="1"/>
  <c r="AX95" i="8" s="1"/>
  <c r="AX51" i="8" a="1"/>
  <c r="AX51" i="8" s="1"/>
  <c r="AY51" i="8" s="1"/>
  <c r="AX23" i="8" a="1"/>
  <c r="AX23" i="8" s="1"/>
  <c r="AX20" i="8" a="1"/>
  <c r="AX20" i="8" s="1"/>
  <c r="AC37" i="3"/>
  <c r="X10" i="7"/>
  <c r="W10" i="7"/>
  <c r="Y10" i="7" s="1"/>
  <c r="F12" i="7"/>
  <c r="E20" i="3" s="1"/>
  <c r="F16" i="7"/>
  <c r="E24" i="3" s="1"/>
  <c r="F21" i="7"/>
  <c r="E29" i="3" s="1"/>
  <c r="AX8" i="8" a="1"/>
  <c r="AX8" i="8" s="1"/>
  <c r="D22" i="5" s="1"/>
  <c r="AX52" i="8" a="1"/>
  <c r="AX52" i="8" s="1"/>
  <c r="AY52" i="8" s="1"/>
  <c r="AV96" i="8" a="1"/>
  <c r="AV96" i="8" s="1"/>
  <c r="AX15" i="8" a="1"/>
  <c r="AX15" i="8" s="1"/>
  <c r="BA15" i="8" s="1"/>
  <c r="AX111" i="8" a="1"/>
  <c r="AX111" i="8" s="1"/>
  <c r="H20" i="7"/>
  <c r="M28" i="3" s="1"/>
  <c r="K22" i="7"/>
  <c r="P30" i="3" s="1"/>
  <c r="H26" i="7"/>
  <c r="M34" i="3" s="1"/>
  <c r="H15" i="7"/>
  <c r="M23" i="3" s="1"/>
  <c r="AY47" i="8"/>
  <c r="AZ47" i="8"/>
  <c r="AY31" i="8"/>
  <c r="J45" i="5" s="1"/>
  <c r="AZ56" i="8"/>
  <c r="AY56" i="8"/>
  <c r="AZ110" i="8"/>
  <c r="AY110" i="8"/>
  <c r="AZ145" i="8"/>
  <c r="AY145" i="8"/>
  <c r="AV154" i="8" a="1"/>
  <c r="AV154" i="8" s="1"/>
  <c r="AV163" i="8" a="1"/>
  <c r="AV163" i="8" s="1"/>
  <c r="AZ19" i="8"/>
  <c r="L33" i="5" s="1"/>
  <c r="Z33" i="5" s="1"/>
  <c r="AY19" i="8"/>
  <c r="J33" i="5" s="1"/>
  <c r="AZ32" i="8"/>
  <c r="L46" i="5" s="1"/>
  <c r="Z46" i="5" s="1"/>
  <c r="AY64" i="8"/>
  <c r="AZ64" i="8"/>
  <c r="AY119" i="8"/>
  <c r="AZ130" i="8"/>
  <c r="AY130" i="8"/>
  <c r="AV31" i="8" a="1"/>
  <c r="AV31" i="8" s="1"/>
  <c r="AV157" i="8" a="1"/>
  <c r="AV157" i="8" s="1"/>
  <c r="AV162" i="8" a="1"/>
  <c r="AV162" i="8" s="1"/>
  <c r="AV159" i="8" a="1"/>
  <c r="AV159" i="8" s="1"/>
  <c r="AV151" i="8" a="1"/>
  <c r="AV151" i="8" s="1"/>
  <c r="AV141" i="8" a="1"/>
  <c r="AV141" i="8" s="1"/>
  <c r="AV133" i="8" a="1"/>
  <c r="AV133" i="8" s="1"/>
  <c r="AV125" i="8" a="1"/>
  <c r="AV125" i="8" s="1"/>
  <c r="AV158" i="8" a="1"/>
  <c r="AV158" i="8" s="1"/>
  <c r="AV149" i="8" a="1"/>
  <c r="AV149" i="8" s="1"/>
  <c r="AV145" i="8" a="1"/>
  <c r="AV145" i="8" s="1"/>
  <c r="AV134" i="8" a="1"/>
  <c r="AV134" i="8" s="1"/>
  <c r="AV130" i="8" a="1"/>
  <c r="AV130" i="8" s="1"/>
  <c r="AV124" i="8" a="1"/>
  <c r="AV124" i="8" s="1"/>
  <c r="AV116" i="8" a="1"/>
  <c r="AV116" i="8" s="1"/>
  <c r="AV108" i="8" a="1"/>
  <c r="AV108" i="8" s="1"/>
  <c r="AV100" i="8" a="1"/>
  <c r="AV100" i="8" s="1"/>
  <c r="AV92" i="8" a="1"/>
  <c r="AV92" i="8" s="1"/>
  <c r="AV84" i="8" a="1"/>
  <c r="AV84" i="8" s="1"/>
  <c r="AV82" i="8" a="1"/>
  <c r="AV82" i="8" s="1"/>
  <c r="AV27" i="8" a="1"/>
  <c r="AV27" i="8" s="1"/>
  <c r="AV23" i="8" a="1"/>
  <c r="AV23" i="8" s="1"/>
  <c r="AV20" i="8" a="1"/>
  <c r="AV20" i="8" s="1"/>
  <c r="AV8" i="8" a="1"/>
  <c r="AV8" i="8" s="1"/>
  <c r="AV15" i="8" a="1"/>
  <c r="AV15" i="8" s="1"/>
  <c r="BM7" i="8" a="1"/>
  <c r="BM7" i="8" s="1"/>
  <c r="AV121" i="8" a="1"/>
  <c r="AV121" i="8" s="1"/>
  <c r="AV113" i="8" a="1"/>
  <c r="AV113" i="8" s="1"/>
  <c r="AV105" i="8" a="1"/>
  <c r="AV105" i="8" s="1"/>
  <c r="AV97" i="8" a="1"/>
  <c r="AV97" i="8" s="1"/>
  <c r="AV39" i="8" a="1"/>
  <c r="AV39" i="8" s="1"/>
  <c r="AV17" i="8" a="1"/>
  <c r="AV17" i="8" s="1"/>
  <c r="AV13" i="8" a="1"/>
  <c r="AV13" i="8" s="1"/>
  <c r="BD7" i="8" a="1"/>
  <c r="BD7" i="8" s="1"/>
  <c r="AV7" i="8" a="1"/>
  <c r="AV7" i="8" s="1"/>
  <c r="AV156" i="8" a="1"/>
  <c r="AV156" i="8" s="1"/>
  <c r="AV140" i="8" a="1"/>
  <c r="AV140" i="8" s="1"/>
  <c r="AV135" i="8" a="1"/>
  <c r="AV135" i="8" s="1"/>
  <c r="AV123" i="8" a="1"/>
  <c r="AV123" i="8" s="1"/>
  <c r="AV115" i="8" a="1"/>
  <c r="AV115" i="8" s="1"/>
  <c r="AV107" i="8" a="1"/>
  <c r="AV107" i="8" s="1"/>
  <c r="AV99" i="8" a="1"/>
  <c r="AV99" i="8" s="1"/>
  <c r="AV91" i="8" a="1"/>
  <c r="AV91" i="8" s="1"/>
  <c r="AV36" i="8" a="1"/>
  <c r="AV36" i="8" s="1"/>
  <c r="AV14" i="8" a="1"/>
  <c r="AV14" i="8" s="1"/>
  <c r="AV89" i="8" a="1"/>
  <c r="AV89" i="8" s="1"/>
  <c r="AV34" i="8" a="1"/>
  <c r="AV34" i="8" s="1"/>
  <c r="AV164" i="8" a="1"/>
  <c r="AV164" i="8" s="1"/>
  <c r="AV136" i="8" a="1"/>
  <c r="AV136" i="8" s="1"/>
  <c r="AV131" i="8" a="1"/>
  <c r="AV131" i="8" s="1"/>
  <c r="AV122" i="8" a="1"/>
  <c r="AV122" i="8" s="1"/>
  <c r="AV114" i="8" a="1"/>
  <c r="AV114" i="8" s="1"/>
  <c r="AV106" i="8" a="1"/>
  <c r="AV106" i="8" s="1"/>
  <c r="AV98" i="8" a="1"/>
  <c r="AV98" i="8" s="1"/>
  <c r="AV90" i="8" a="1"/>
  <c r="AV90" i="8" s="1"/>
  <c r="AV30" i="8" a="1"/>
  <c r="AV30" i="8" s="1"/>
  <c r="AV26" i="8" a="1"/>
  <c r="AV26" i="8" s="1"/>
  <c r="AV21" i="8" a="1"/>
  <c r="AV21" i="8" s="1"/>
  <c r="AV16" i="8" a="1"/>
  <c r="AV16" i="8" s="1"/>
  <c r="AV155" i="8" a="1"/>
  <c r="AV155" i="8" s="1"/>
  <c r="AV137" i="8" a="1"/>
  <c r="AV137" i="8" s="1"/>
  <c r="AV126" i="8" a="1"/>
  <c r="AV126" i="8" s="1"/>
  <c r="AV153" i="8" a="1"/>
  <c r="AV153" i="8" s="1"/>
  <c r="AV142" i="8" a="1"/>
  <c r="AV142" i="8" s="1"/>
  <c r="AV138" i="8" a="1"/>
  <c r="AV138" i="8" s="1"/>
  <c r="AV128" i="8" a="1"/>
  <c r="AV128" i="8" s="1"/>
  <c r="AV119" i="8" a="1"/>
  <c r="AV119" i="8" s="1"/>
  <c r="AV111" i="8" a="1"/>
  <c r="AV111" i="8" s="1"/>
  <c r="AV103" i="8" a="1"/>
  <c r="AV103" i="8" s="1"/>
  <c r="AV95" i="8" a="1"/>
  <c r="AV95" i="8" s="1"/>
  <c r="AV87" i="8" a="1"/>
  <c r="AV87" i="8" s="1"/>
  <c r="AV33" i="8" a="1"/>
  <c r="AV33" i="8" s="1"/>
  <c r="AV24" i="8" a="1"/>
  <c r="AV24" i="8" s="1"/>
  <c r="AV11" i="8" a="1"/>
  <c r="AV11" i="8" s="1"/>
  <c r="BK7" i="8" a="1"/>
  <c r="BK7" i="8" s="1"/>
  <c r="AV28" i="8" a="1"/>
  <c r="AV28" i="8" s="1"/>
  <c r="AZ82" i="8"/>
  <c r="AV85" i="8" a="1"/>
  <c r="AV85" i="8" s="1"/>
  <c r="AZ95" i="8"/>
  <c r="AY95" i="8"/>
  <c r="AV102" i="8" a="1"/>
  <c r="AV102" i="8" s="1"/>
  <c r="AV104" i="8" a="1"/>
  <c r="AV104" i="8" s="1"/>
  <c r="AY116" i="8"/>
  <c r="AY133" i="8"/>
  <c r="AY48" i="8"/>
  <c r="AZ48" i="8"/>
  <c r="AZ51" i="8"/>
  <c r="AZ86" i="8"/>
  <c r="AY86" i="8"/>
  <c r="AY20" i="8"/>
  <c r="J34" i="5" s="1"/>
  <c r="AV22" i="8" a="1"/>
  <c r="AV22" i="8" s="1"/>
  <c r="AV25" i="8" a="1"/>
  <c r="AV25" i="8" s="1"/>
  <c r="AY92" i="8"/>
  <c r="AZ102" i="8"/>
  <c r="AY102" i="8"/>
  <c r="AY109" i="8"/>
  <c r="AV144" i="8" a="1"/>
  <c r="AV144" i="8" s="1"/>
  <c r="AV146" i="8" a="1"/>
  <c r="AV146" i="8" s="1"/>
  <c r="AV147" i="8" a="1"/>
  <c r="AV147" i="8" s="1"/>
  <c r="AV160" i="8" a="1"/>
  <c r="AV160" i="8" s="1"/>
  <c r="AY53" i="8"/>
  <c r="AZ53" i="8"/>
  <c r="AZ111" i="8"/>
  <c r="AY111" i="8"/>
  <c r="AV118" i="8" a="1"/>
  <c r="AV118" i="8" s="1"/>
  <c r="AV120" i="8" a="1"/>
  <c r="AV120" i="8" s="1"/>
  <c r="AZ131" i="8"/>
  <c r="AV139" i="8" a="1"/>
  <c r="AV139" i="8" s="1"/>
  <c r="AV152" i="8" a="1"/>
  <c r="AV152" i="8" s="1"/>
  <c r="AV161" i="8" a="1"/>
  <c r="AV161" i="8" s="1"/>
  <c r="AZ87" i="8"/>
  <c r="AY87" i="8"/>
  <c r="AZ118" i="8"/>
  <c r="AY118" i="8"/>
  <c r="BA8" i="8"/>
  <c r="BA10" i="8"/>
  <c r="AZ27" i="8"/>
  <c r="L41" i="5" s="1"/>
  <c r="Z41" i="5" s="1"/>
  <c r="AZ63" i="8"/>
  <c r="AY63" i="8"/>
  <c r="AY84" i="8"/>
  <c r="AZ94" i="8"/>
  <c r="AY94" i="8"/>
  <c r="AY101" i="8"/>
  <c r="AV117" i="8" a="1"/>
  <c r="AV117" i="8" s="1"/>
  <c r="AY134" i="8"/>
  <c r="AZ139" i="8"/>
  <c r="AZ38" i="8"/>
  <c r="AY38" i="8"/>
  <c r="AY61" i="8"/>
  <c r="AZ61" i="8"/>
  <c r="AV93" i="8" a="1"/>
  <c r="AV93" i="8" s="1"/>
  <c r="AZ103" i="8"/>
  <c r="AY103" i="8"/>
  <c r="AV110" i="8" a="1"/>
  <c r="AV110" i="8" s="1"/>
  <c r="AV112" i="8" a="1"/>
  <c r="AV112" i="8" s="1"/>
  <c r="AY124" i="8"/>
  <c r="AV132" i="8" a="1"/>
  <c r="AV132" i="8" s="1"/>
  <c r="AV148" i="8" a="1"/>
  <c r="AV148" i="8" s="1"/>
  <c r="AV150" i="8" a="1"/>
  <c r="AV150" i="8" s="1"/>
  <c r="AX9" i="8" a="1"/>
  <c r="AX9" i="8" s="1"/>
  <c r="D23" i="5" s="1"/>
  <c r="AX28" i="8" a="1"/>
  <c r="AX28" i="8" s="1"/>
  <c r="D42" i="5" s="1"/>
  <c r="AX37" i="8" a="1"/>
  <c r="AX37" i="8" s="1"/>
  <c r="D51" i="5" s="1"/>
  <c r="AX58" i="8" a="1"/>
  <c r="AX58" i="8" s="1"/>
  <c r="AX60" i="8" a="1"/>
  <c r="AX60" i="8" s="1"/>
  <c r="AX62" i="8" a="1"/>
  <c r="AX62" i="8" s="1"/>
  <c r="AX76" i="8" a="1"/>
  <c r="AX76" i="8" s="1"/>
  <c r="AX77" i="8" a="1"/>
  <c r="AX77" i="8" s="1"/>
  <c r="AX78" i="8" a="1"/>
  <c r="AX78" i="8" s="1"/>
  <c r="AX129" i="8" a="1"/>
  <c r="AX129" i="8" s="1"/>
  <c r="AX143" i="8" a="1"/>
  <c r="AX143" i="8" s="1"/>
  <c r="AX144" i="8" a="1"/>
  <c r="AX144" i="8" s="1"/>
  <c r="AX127" i="8" a="1"/>
  <c r="AX127" i="8" s="1"/>
  <c r="AX128" i="8" a="1"/>
  <c r="AX128" i="8" s="1"/>
  <c r="AX132" i="8" a="1"/>
  <c r="AX132" i="8" s="1"/>
  <c r="AX138" i="8" a="1"/>
  <c r="AX138" i="8" s="1"/>
  <c r="AX141" i="8" a="1"/>
  <c r="AX141" i="8" s="1"/>
  <c r="AX142" i="8" a="1"/>
  <c r="AX142" i="8" s="1"/>
  <c r="AX18" i="8" a="1"/>
  <c r="AX18" i="8" s="1"/>
  <c r="D32" i="5" s="1"/>
  <c r="AX22" i="8" a="1"/>
  <c r="AX22" i="8" s="1"/>
  <c r="D36" i="5" s="1"/>
  <c r="AX25" i="8" a="1"/>
  <c r="AX25" i="8" s="1"/>
  <c r="D39" i="5" s="1"/>
  <c r="AX34" i="8" a="1"/>
  <c r="AX34" i="8" s="1"/>
  <c r="D48" i="5" s="1"/>
  <c r="AX49" i="8" a="1"/>
  <c r="AX49" i="8" s="1"/>
  <c r="AX65" i="8" a="1"/>
  <c r="AX65" i="8" s="1"/>
  <c r="AX72" i="8" a="1"/>
  <c r="AX72" i="8" s="1"/>
  <c r="AX73" i="8" a="1"/>
  <c r="AX73" i="8" s="1"/>
  <c r="AX74" i="8" a="1"/>
  <c r="AX74" i="8" s="1"/>
  <c r="AX88" i="8" a="1"/>
  <c r="AX88" i="8" s="1"/>
  <c r="AX89" i="8" a="1"/>
  <c r="AX89" i="8" s="1"/>
  <c r="AX96" i="8" a="1"/>
  <c r="AX96" i="8" s="1"/>
  <c r="AX97" i="8" a="1"/>
  <c r="AX97" i="8" s="1"/>
  <c r="AX104" i="8" a="1"/>
  <c r="AX104" i="8" s="1"/>
  <c r="AX105" i="8" a="1"/>
  <c r="AX105" i="8" s="1"/>
  <c r="AX112" i="8" a="1"/>
  <c r="AX112" i="8" s="1"/>
  <c r="AX113" i="8" a="1"/>
  <c r="AX113" i="8" s="1"/>
  <c r="AX120" i="8" a="1"/>
  <c r="AX120" i="8" s="1"/>
  <c r="AX121" i="8" a="1"/>
  <c r="AX121" i="8" s="1"/>
  <c r="AX137" i="8" a="1"/>
  <c r="AX137" i="8" s="1"/>
  <c r="AX146" i="8" a="1"/>
  <c r="AX146" i="8" s="1"/>
  <c r="AX24" i="8" a="1"/>
  <c r="AX24" i="8" s="1"/>
  <c r="D38" i="5" s="1"/>
  <c r="AX54" i="8" a="1"/>
  <c r="AX54" i="8" s="1"/>
  <c r="AX75" i="8" a="1"/>
  <c r="AX75" i="8" s="1"/>
  <c r="AX26" i="8" a="1"/>
  <c r="AX26" i="8" s="1"/>
  <c r="D40" i="5" s="1"/>
  <c r="AX35" i="8" a="1"/>
  <c r="AX35" i="8" s="1"/>
  <c r="D49" i="5" s="1"/>
  <c r="AX40" i="8" a="1"/>
  <c r="AX40" i="8" s="1"/>
  <c r="AX42" i="8" a="1"/>
  <c r="AX42" i="8" s="1"/>
  <c r="AX45" i="8" a="1"/>
  <c r="AX45" i="8" s="1"/>
  <c r="AX50" i="8" a="1"/>
  <c r="AX50" i="8" s="1"/>
  <c r="AX67" i="8" a="1"/>
  <c r="AX67" i="8" s="1"/>
  <c r="AX69" i="8" a="1"/>
  <c r="AX69" i="8" s="1"/>
  <c r="AX70" i="8" a="1"/>
  <c r="AX70" i="8" s="1"/>
  <c r="AX125" i="8" a="1"/>
  <c r="AX125" i="8" s="1"/>
  <c r="AX126" i="8" a="1"/>
  <c r="AX126" i="8" s="1"/>
  <c r="AX66" i="8" a="1"/>
  <c r="AX66" i="8" s="1"/>
  <c r="AX59" i="8" a="1"/>
  <c r="AX59" i="8" s="1"/>
  <c r="AX55" i="8" a="1"/>
  <c r="AX55" i="8" s="1"/>
  <c r="AX39" i="8" a="1"/>
  <c r="AX39" i="8" s="1"/>
  <c r="AX29" i="8" a="1"/>
  <c r="AX29" i="8" s="1"/>
  <c r="D43" i="5" s="1"/>
  <c r="AX6" i="8" a="1"/>
  <c r="AX6" i="8" s="1"/>
  <c r="D20" i="5" s="1"/>
  <c r="AX11" i="8" a="1"/>
  <c r="AX11" i="8" s="1"/>
  <c r="D25" i="5" s="1"/>
  <c r="AX33" i="8" a="1"/>
  <c r="AX33" i="8" s="1"/>
  <c r="D47" i="5" s="1"/>
  <c r="AX12" i="8" a="1"/>
  <c r="AX12" i="8" s="1"/>
  <c r="D26" i="5" s="1"/>
  <c r="AX7" i="8" a="1"/>
  <c r="AX7" i="8" s="1"/>
  <c r="D21" i="5" s="1"/>
  <c r="AX13" i="8" a="1"/>
  <c r="AX13" i="8" s="1"/>
  <c r="D27" i="5" s="1"/>
  <c r="AX17" i="8" a="1"/>
  <c r="AX17" i="8" s="1"/>
  <c r="D31" i="5" s="1"/>
  <c r="AX14" i="8" a="1"/>
  <c r="AX14" i="8" s="1"/>
  <c r="D28" i="5" s="1"/>
  <c r="AX16" i="8" a="1"/>
  <c r="AX16" i="8" s="1"/>
  <c r="D30" i="5" s="1"/>
  <c r="AX21" i="8" a="1"/>
  <c r="AX21" i="8" s="1"/>
  <c r="D35" i="5" s="1"/>
  <c r="AX30" i="8" a="1"/>
  <c r="AX30" i="8" s="1"/>
  <c r="D44" i="5" s="1"/>
  <c r="AX36" i="8" a="1"/>
  <c r="AX36" i="8" s="1"/>
  <c r="D50" i="5" s="1"/>
  <c r="AX41" i="8" a="1"/>
  <c r="AX41" i="8" s="1"/>
  <c r="AX43" i="8" a="1"/>
  <c r="AX43" i="8" s="1"/>
  <c r="AX44" i="8" a="1"/>
  <c r="AX44" i="8" s="1"/>
  <c r="AX46" i="8" a="1"/>
  <c r="AX46" i="8" s="1"/>
  <c r="AX68" i="8" a="1"/>
  <c r="AX68" i="8" s="1"/>
  <c r="AX71" i="8" a="1"/>
  <c r="AX71" i="8" s="1"/>
  <c r="AX80" i="8" a="1"/>
  <c r="AX80" i="8" s="1"/>
  <c r="AX81" i="8" a="1"/>
  <c r="AX81" i="8" s="1"/>
  <c r="AX83" i="8" a="1"/>
  <c r="AX83" i="8" s="1"/>
  <c r="AX90" i="8" a="1"/>
  <c r="AX90" i="8" s="1"/>
  <c r="AX91" i="8" a="1"/>
  <c r="AX91" i="8" s="1"/>
  <c r="AX98" i="8" a="1"/>
  <c r="AX98" i="8" s="1"/>
  <c r="AX99" i="8" a="1"/>
  <c r="AX99" i="8" s="1"/>
  <c r="AX106" i="8" a="1"/>
  <c r="AX106" i="8" s="1"/>
  <c r="AX107" i="8" a="1"/>
  <c r="AX107" i="8" s="1"/>
  <c r="AX114" i="8" a="1"/>
  <c r="AX114" i="8" s="1"/>
  <c r="AX115" i="8" a="1"/>
  <c r="AX115" i="8" s="1"/>
  <c r="AX122" i="8" a="1"/>
  <c r="AX122" i="8" s="1"/>
  <c r="AX123" i="8" a="1"/>
  <c r="AX123" i="8" s="1"/>
  <c r="AJ132" i="8"/>
  <c r="AX135" i="8" a="1"/>
  <c r="AX135" i="8" s="1"/>
  <c r="AX136" i="8" a="1"/>
  <c r="AX136" i="8" s="1"/>
  <c r="AX140" i="8" a="1"/>
  <c r="AX140" i="8" s="1"/>
  <c r="AL197" i="8"/>
  <c r="AJ292" i="8"/>
  <c r="AJ480" i="8"/>
  <c r="H8" i="7"/>
  <c r="M16" i="3" s="1"/>
  <c r="Z10" i="7"/>
  <c r="T19" i="4" s="1"/>
  <c r="X19" i="4" s="1"/>
  <c r="W13" i="7"/>
  <c r="J13" i="7" s="1"/>
  <c r="O21" i="3" s="1"/>
  <c r="T81" i="7"/>
  <c r="T78" i="7"/>
  <c r="T82" i="7"/>
  <c r="V81" i="7"/>
  <c r="AK5" i="8" s="1"/>
  <c r="AK61" i="8" s="1"/>
  <c r="T79" i="7"/>
  <c r="V78" i="7"/>
  <c r="AH5" i="8" s="1"/>
  <c r="X9" i="7"/>
  <c r="K9" i="7" s="1"/>
  <c r="P17" i="3" s="1"/>
  <c r="W9" i="7"/>
  <c r="J9" i="7" s="1"/>
  <c r="O17" i="3" s="1"/>
  <c r="I9" i="7"/>
  <c r="N17" i="3" s="1"/>
  <c r="Z18" i="7"/>
  <c r="T27" i="4" s="1"/>
  <c r="X27" i="4" s="1"/>
  <c r="Y18" i="7"/>
  <c r="Z27" i="4" s="1"/>
  <c r="X27" i="7"/>
  <c r="K27" i="7" s="1"/>
  <c r="P35" i="3" s="1"/>
  <c r="W27" i="7"/>
  <c r="Z29" i="7"/>
  <c r="Y29" i="7"/>
  <c r="Z38" i="4" s="1"/>
  <c r="Y35" i="7"/>
  <c r="L35" i="7" s="1"/>
  <c r="Q43" i="3" s="1"/>
  <c r="Z11" i="7"/>
  <c r="T20" i="4" s="1"/>
  <c r="X20" i="4" s="1"/>
  <c r="Y11" i="7"/>
  <c r="Z20" i="4" s="1"/>
  <c r="H23" i="7"/>
  <c r="M31" i="3" s="1"/>
  <c r="Z12" i="7"/>
  <c r="T21" i="4" s="1"/>
  <c r="X21" i="4" s="1"/>
  <c r="X15" i="7"/>
  <c r="Z15" i="7" s="1"/>
  <c r="T24" i="4" s="1"/>
  <c r="X24" i="4" s="1"/>
  <c r="X16" i="7"/>
  <c r="K16" i="7" s="1"/>
  <c r="P24" i="3" s="1"/>
  <c r="W16" i="7"/>
  <c r="X19" i="7"/>
  <c r="Z19" i="7" s="1"/>
  <c r="T28" i="4" s="1"/>
  <c r="X28" i="4" s="1"/>
  <c r="X20" i="7"/>
  <c r="W22" i="7"/>
  <c r="X31" i="7"/>
  <c r="W31" i="7"/>
  <c r="Z14" i="7"/>
  <c r="T23" i="4" s="1"/>
  <c r="X23" i="4" s="1"/>
  <c r="Y14" i="7"/>
  <c r="Y19" i="7"/>
  <c r="G12" i="7"/>
  <c r="L20" i="3" s="1"/>
  <c r="Y15" i="7"/>
  <c r="Z24" i="4" s="1"/>
  <c r="Z21" i="7"/>
  <c r="T30" i="4" s="1"/>
  <c r="X30" i="4" s="1"/>
  <c r="Y21" i="7"/>
  <c r="U33" i="7"/>
  <c r="R33" i="7" s="1"/>
  <c r="X33" i="7"/>
  <c r="K33" i="7" s="1"/>
  <c r="P41" i="3" s="1"/>
  <c r="G38" i="7"/>
  <c r="K23" i="2" s="1"/>
  <c r="Y34" i="7"/>
  <c r="L34" i="7" s="1"/>
  <c r="Q42" i="3" s="1"/>
  <c r="Y26" i="7"/>
  <c r="Y20" i="7"/>
  <c r="Z29" i="4" s="1"/>
  <c r="X11" i="7"/>
  <c r="K11" i="7" s="1"/>
  <c r="P19" i="3" s="1"/>
  <c r="G8" i="7"/>
  <c r="L16" i="3" s="1"/>
  <c r="X8" i="7"/>
  <c r="K8" i="7" s="1"/>
  <c r="P16" i="3" s="1"/>
  <c r="Y12" i="7"/>
  <c r="Z21" i="4" s="1"/>
  <c r="Z17" i="7"/>
  <c r="Y17" i="7"/>
  <c r="Y24" i="7"/>
  <c r="Z32" i="7"/>
  <c r="T41" i="4" s="1"/>
  <c r="X41" i="4" s="1"/>
  <c r="Y32" i="7"/>
  <c r="H12" i="7"/>
  <c r="M20" i="3" s="1"/>
  <c r="F15" i="7"/>
  <c r="E23" i="3" s="1"/>
  <c r="AB23" i="3" s="1"/>
  <c r="G16" i="7"/>
  <c r="L24" i="3" s="1"/>
  <c r="I17" i="7"/>
  <c r="N25" i="3" s="1"/>
  <c r="K18" i="7"/>
  <c r="P26" i="3" s="1"/>
  <c r="K19" i="7"/>
  <c r="P27" i="3" s="1"/>
  <c r="H21" i="7"/>
  <c r="M29" i="3" s="1"/>
  <c r="I23" i="7"/>
  <c r="N31" i="3" s="1"/>
  <c r="M25" i="7"/>
  <c r="R33" i="3" s="1"/>
  <c r="AC33" i="3" s="1"/>
  <c r="I26" i="7"/>
  <c r="N34" i="3" s="1"/>
  <c r="F27" i="7"/>
  <c r="E35" i="3" s="1"/>
  <c r="AA35" i="3" s="1"/>
  <c r="J28" i="7"/>
  <c r="O36" i="3" s="1"/>
  <c r="H29" i="7"/>
  <c r="M37" i="3" s="1"/>
  <c r="F30" i="7"/>
  <c r="E38" i="3" s="1"/>
  <c r="AA38" i="3" s="1"/>
  <c r="Z30" i="7"/>
  <c r="T39" i="4" s="1"/>
  <c r="X39" i="4" s="1"/>
  <c r="Y30" i="7"/>
  <c r="K31" i="7"/>
  <c r="P39" i="3" s="1"/>
  <c r="Z36" i="7"/>
  <c r="Y36" i="7"/>
  <c r="L36" i="7" s="1"/>
  <c r="Q44" i="3" s="1"/>
  <c r="H36" i="7"/>
  <c r="M44" i="3" s="1"/>
  <c r="K35" i="7"/>
  <c r="P43" i="3" s="1"/>
  <c r="F34" i="7"/>
  <c r="E42" i="3" s="1"/>
  <c r="Z42" i="3" s="1"/>
  <c r="I33" i="7"/>
  <c r="N41" i="3" s="1"/>
  <c r="G31" i="7"/>
  <c r="L39" i="3" s="1"/>
  <c r="J30" i="7"/>
  <c r="O38" i="3" s="1"/>
  <c r="H28" i="7"/>
  <c r="M36" i="3" s="1"/>
  <c r="F26" i="7"/>
  <c r="E34" i="3" s="1"/>
  <c r="I25" i="7"/>
  <c r="N33" i="3" s="1"/>
  <c r="G23" i="7"/>
  <c r="L31" i="3" s="1"/>
  <c r="G36" i="7"/>
  <c r="L44" i="3" s="1"/>
  <c r="J35" i="7"/>
  <c r="O43" i="3" s="1"/>
  <c r="M34" i="7"/>
  <c r="R42" i="3" s="1"/>
  <c r="H33" i="7"/>
  <c r="M41" i="3" s="1"/>
  <c r="K32" i="7"/>
  <c r="P40" i="3" s="1"/>
  <c r="F31" i="7"/>
  <c r="E39" i="3" s="1"/>
  <c r="AC39" i="3" s="1"/>
  <c r="I30" i="7"/>
  <c r="N38" i="3" s="1"/>
  <c r="L29" i="7"/>
  <c r="Q37" i="3" s="1"/>
  <c r="G28" i="7"/>
  <c r="L36" i="3" s="1"/>
  <c r="H25" i="7"/>
  <c r="M33" i="3" s="1"/>
  <c r="K24" i="7"/>
  <c r="P32" i="3" s="1"/>
  <c r="F36" i="7"/>
  <c r="E44" i="3" s="1"/>
  <c r="I35" i="7"/>
  <c r="N43" i="3" s="1"/>
  <c r="G33" i="7"/>
  <c r="L41" i="3" s="1"/>
  <c r="J32" i="7"/>
  <c r="O40" i="3" s="1"/>
  <c r="H30" i="7"/>
  <c r="M38" i="3" s="1"/>
  <c r="K29" i="7"/>
  <c r="P37" i="3" s="1"/>
  <c r="F28" i="7"/>
  <c r="E36" i="3" s="1"/>
  <c r="I27" i="7"/>
  <c r="N35" i="3" s="1"/>
  <c r="G25" i="7"/>
  <c r="L33" i="3" s="1"/>
  <c r="J24" i="7"/>
  <c r="O32" i="3" s="1"/>
  <c r="H22" i="7"/>
  <c r="M30" i="3" s="1"/>
  <c r="K36" i="7"/>
  <c r="P44" i="3" s="1"/>
  <c r="H35" i="7"/>
  <c r="M43" i="3" s="1"/>
  <c r="J34" i="7"/>
  <c r="O42" i="3" s="1"/>
  <c r="J33" i="7"/>
  <c r="O41" i="3" s="1"/>
  <c r="I32" i="7"/>
  <c r="N40" i="3" s="1"/>
  <c r="J31" i="7"/>
  <c r="O39" i="3" s="1"/>
  <c r="G30" i="7"/>
  <c r="L38" i="3" s="1"/>
  <c r="G29" i="7"/>
  <c r="L37" i="3" s="1"/>
  <c r="G26" i="7"/>
  <c r="L34" i="3" s="1"/>
  <c r="J36" i="7"/>
  <c r="O44" i="3" s="1"/>
  <c r="G35" i="7"/>
  <c r="L43" i="3" s="1"/>
  <c r="I34" i="7"/>
  <c r="N42" i="3" s="1"/>
  <c r="F33" i="7"/>
  <c r="E41" i="3" s="1"/>
  <c r="AA41" i="3" s="1"/>
  <c r="H32" i="7"/>
  <c r="M40" i="3" s="1"/>
  <c r="I31" i="7"/>
  <c r="N39" i="3" s="1"/>
  <c r="I36" i="7"/>
  <c r="N44" i="3" s="1"/>
  <c r="L28" i="7"/>
  <c r="Q36" i="3" s="1"/>
  <c r="K25" i="7"/>
  <c r="P33" i="3" s="1"/>
  <c r="M24" i="7"/>
  <c r="R32" i="3" s="1"/>
  <c r="AC32" i="3" s="1"/>
  <c r="I22" i="7"/>
  <c r="N30" i="3" s="1"/>
  <c r="J21" i="7"/>
  <c r="O29" i="3" s="1"/>
  <c r="M30" i="7"/>
  <c r="R38" i="3" s="1"/>
  <c r="J29" i="7"/>
  <c r="O37" i="3" s="1"/>
  <c r="H27" i="7"/>
  <c r="M35" i="3" s="1"/>
  <c r="J26" i="7"/>
  <c r="O34" i="3" s="1"/>
  <c r="J25" i="7"/>
  <c r="O33" i="3" s="1"/>
  <c r="I24" i="7"/>
  <c r="N32" i="3" s="1"/>
  <c r="G22" i="7"/>
  <c r="L30" i="3" s="1"/>
  <c r="I21" i="7"/>
  <c r="N29" i="3" s="1"/>
  <c r="L20" i="7"/>
  <c r="Q28" i="3" s="1"/>
  <c r="G19" i="7"/>
  <c r="L27" i="3" s="1"/>
  <c r="J18" i="7"/>
  <c r="O26" i="3" s="1"/>
  <c r="H16" i="7"/>
  <c r="M24" i="3" s="1"/>
  <c r="F14" i="7"/>
  <c r="E22" i="3" s="1"/>
  <c r="AE22" i="3" s="1"/>
  <c r="W8" i="7"/>
  <c r="G10" i="7"/>
  <c r="L18" i="3" s="1"/>
  <c r="L11" i="7"/>
  <c r="Q19" i="3" s="1"/>
  <c r="I12" i="7"/>
  <c r="N20" i="3" s="1"/>
  <c r="F13" i="7"/>
  <c r="E21" i="3" s="1"/>
  <c r="G14" i="7"/>
  <c r="L22" i="3" s="1"/>
  <c r="G15" i="7"/>
  <c r="L23" i="3" s="1"/>
  <c r="I16" i="7"/>
  <c r="N24" i="3" s="1"/>
  <c r="J17" i="7"/>
  <c r="O25" i="3" s="1"/>
  <c r="L18" i="7"/>
  <c r="Q26" i="3" s="1"/>
  <c r="F20" i="7"/>
  <c r="E28" i="3" s="1"/>
  <c r="AD28" i="3" s="1"/>
  <c r="K21" i="7"/>
  <c r="P29" i="3" s="1"/>
  <c r="F22" i="7"/>
  <c r="E30" i="3" s="1"/>
  <c r="W23" i="7"/>
  <c r="J23" i="7" s="1"/>
  <c r="O31" i="3" s="1"/>
  <c r="X23" i="7"/>
  <c r="K23" i="7" s="1"/>
  <c r="P31" i="3" s="1"/>
  <c r="G27" i="7"/>
  <c r="L35" i="3" s="1"/>
  <c r="I29" i="7"/>
  <c r="N37" i="3" s="1"/>
  <c r="K30" i="7"/>
  <c r="P38" i="3" s="1"/>
  <c r="F35" i="7"/>
  <c r="E43" i="3" s="1"/>
  <c r="AB43" i="3" s="1"/>
  <c r="J10" i="7"/>
  <c r="O18" i="3" s="1"/>
  <c r="G11" i="7"/>
  <c r="L19" i="3" s="1"/>
  <c r="I13" i="7"/>
  <c r="N21" i="3" s="1"/>
  <c r="J14" i="7"/>
  <c r="O22" i="3" s="1"/>
  <c r="J15" i="7"/>
  <c r="O23" i="3" s="1"/>
  <c r="F18" i="7"/>
  <c r="E26" i="3" s="1"/>
  <c r="AA26" i="3" s="1"/>
  <c r="F19" i="7"/>
  <c r="E27" i="3" s="1"/>
  <c r="C27" i="3" s="1"/>
  <c r="I20" i="7"/>
  <c r="N28" i="3" s="1"/>
  <c r="G24" i="7"/>
  <c r="L32" i="3" s="1"/>
  <c r="I38" i="7"/>
  <c r="M23" i="2" s="1"/>
  <c r="V80" i="7"/>
  <c r="AJ5" i="8" s="1"/>
  <c r="AJ39" i="8" s="1"/>
  <c r="T80" i="7"/>
  <c r="F9" i="7"/>
  <c r="E17" i="3" s="1"/>
  <c r="K10" i="7"/>
  <c r="P18" i="3" s="1"/>
  <c r="H11" i="7"/>
  <c r="M19" i="3" s="1"/>
  <c r="K14" i="7"/>
  <c r="P22" i="3" s="1"/>
  <c r="F17" i="7"/>
  <c r="E25" i="3" s="1"/>
  <c r="AD25" i="3" s="1"/>
  <c r="G18" i="7"/>
  <c r="L26" i="3" s="1"/>
  <c r="H19" i="7"/>
  <c r="M27" i="3" s="1"/>
  <c r="J20" i="7"/>
  <c r="O28" i="3" s="1"/>
  <c r="H24" i="7"/>
  <c r="M32" i="3" s="1"/>
  <c r="F32" i="7"/>
  <c r="E40" i="3" s="1"/>
  <c r="X26" i="7"/>
  <c r="Z26" i="7" s="1"/>
  <c r="T35" i="4" s="1"/>
  <c r="X35" i="4" s="1"/>
  <c r="X28" i="7"/>
  <c r="K28" i="7" s="1"/>
  <c r="P36" i="3" s="1"/>
  <c r="V77" i="7"/>
  <c r="AG5" i="8" s="1"/>
  <c r="T77" i="7"/>
  <c r="U5" i="8" s="1"/>
  <c r="Z25" i="7"/>
  <c r="T34" i="4" s="1"/>
  <c r="X34" i="4" s="1"/>
  <c r="Y25" i="7"/>
  <c r="Y28" i="7"/>
  <c r="Z37" i="4" s="1"/>
  <c r="V82" i="7"/>
  <c r="AL5" i="8" s="1"/>
  <c r="AL938" i="8" s="1"/>
  <c r="R35" i="7"/>
  <c r="V79" i="7"/>
  <c r="AI5" i="8" s="1"/>
  <c r="AI167" i="8" s="1"/>
  <c r="X34" i="7"/>
  <c r="Z34" i="7" s="1"/>
  <c r="AD31" i="3"/>
  <c r="AA19" i="3"/>
  <c r="AD22" i="3"/>
  <c r="AD30" i="3"/>
  <c r="AE31" i="3"/>
  <c r="Z34" i="3"/>
  <c r="AE39" i="3"/>
  <c r="AA18" i="3"/>
  <c r="AB19" i="3"/>
  <c r="Z33" i="3"/>
  <c r="AA34" i="3"/>
  <c r="AB35" i="3"/>
  <c r="AB18" i="3"/>
  <c r="AC19" i="3"/>
  <c r="AD20" i="3"/>
  <c r="AE29" i="3"/>
  <c r="C31" i="3"/>
  <c r="AA33" i="3"/>
  <c r="AB34" i="3"/>
  <c r="AE37" i="3"/>
  <c r="C39" i="3"/>
  <c r="Z31" i="3"/>
  <c r="Z39" i="3"/>
  <c r="AE19" i="3"/>
  <c r="Z30" i="3"/>
  <c r="AA31" i="3"/>
  <c r="Z38" i="3"/>
  <c r="AA39" i="3"/>
  <c r="AD19" i="3"/>
  <c r="C20" i="3"/>
  <c r="Z29" i="3"/>
  <c r="AA30" i="3"/>
  <c r="AB31" i="3"/>
  <c r="AD33" i="3"/>
  <c r="C36" i="3"/>
  <c r="Z37" i="3"/>
  <c r="AB39" i="3"/>
  <c r="AG19" i="2"/>
  <c r="AD17" i="2"/>
  <c r="AC18" i="2"/>
  <c r="AB19" i="2"/>
  <c r="AG18" i="2"/>
  <c r="AG20" i="2"/>
  <c r="AF16" i="2"/>
  <c r="AE17" i="2"/>
  <c r="AC19" i="2"/>
  <c r="AB20" i="2"/>
  <c r="AF17" i="2"/>
  <c r="AE18" i="2"/>
  <c r="AD19" i="2"/>
  <c r="AC20" i="2"/>
  <c r="AB21" i="2"/>
  <c r="AB18" i="2"/>
  <c r="AY32" i="8" l="1"/>
  <c r="J46" i="5" s="1"/>
  <c r="Z35" i="7"/>
  <c r="M35" i="7" s="1"/>
  <c r="R43" i="3" s="1"/>
  <c r="AY79" i="8"/>
  <c r="AE16" i="3"/>
  <c r="AB16" i="3"/>
  <c r="AA16" i="3"/>
  <c r="C16" i="3"/>
  <c r="AL415" i="8"/>
  <c r="AL177" i="8"/>
  <c r="AE27" i="3"/>
  <c r="AL152" i="8"/>
  <c r="Z22" i="3"/>
  <c r="Z27" i="3"/>
  <c r="AJ275" i="8"/>
  <c r="AE43" i="3"/>
  <c r="AA42" i="3"/>
  <c r="R23" i="7"/>
  <c r="AL231" i="8"/>
  <c r="C28" i="3"/>
  <c r="AC43" i="3"/>
  <c r="AD42" i="3"/>
  <c r="L15" i="7"/>
  <c r="Q23" i="3" s="1"/>
  <c r="AL212" i="8"/>
  <c r="AZ15" i="8"/>
  <c r="L29" i="5" s="1"/>
  <c r="Z29" i="5" s="1"/>
  <c r="AB42" i="3"/>
  <c r="AK350" i="8"/>
  <c r="AL175" i="8"/>
  <c r="AZ52" i="8"/>
  <c r="Z43" i="3"/>
  <c r="AK322" i="8"/>
  <c r="AL161" i="8"/>
  <c r="AL59" i="8"/>
  <c r="AD27" i="3"/>
  <c r="Z26" i="3"/>
  <c r="Z28" i="7"/>
  <c r="R27" i="7"/>
  <c r="Z33" i="7"/>
  <c r="L12" i="7"/>
  <c r="Q20" i="3" s="1"/>
  <c r="K15" i="7"/>
  <c r="P23" i="3" s="1"/>
  <c r="G78" i="7"/>
  <c r="K17" i="2" s="1"/>
  <c r="V5" i="8"/>
  <c r="AK373" i="8"/>
  <c r="AK312" i="8"/>
  <c r="AK279" i="8"/>
  <c r="AK271" i="8"/>
  <c r="AL246" i="8"/>
  <c r="AL219" i="8"/>
  <c r="AK159" i="8"/>
  <c r="AL143" i="8"/>
  <c r="AI137" i="8"/>
  <c r="AJ127" i="8"/>
  <c r="AJ113" i="8"/>
  <c r="AJ105" i="8"/>
  <c r="AJ97" i="8"/>
  <c r="AJ89" i="8"/>
  <c r="AK76" i="8"/>
  <c r="AL58" i="8"/>
  <c r="AL443" i="8"/>
  <c r="AL449" i="8"/>
  <c r="AL361" i="8"/>
  <c r="AL327" i="8"/>
  <c r="AL616" i="8"/>
  <c r="AL375" i="8"/>
  <c r="AL292" i="8"/>
  <c r="AL408" i="8"/>
  <c r="AL395" i="8"/>
  <c r="AL524" i="8"/>
  <c r="AL596" i="8"/>
  <c r="AL77" i="8"/>
  <c r="AL126" i="8"/>
  <c r="AL200" i="8"/>
  <c r="AL338" i="8"/>
  <c r="AL486" i="8"/>
  <c r="AL778" i="8"/>
  <c r="AL712" i="8"/>
  <c r="AL735" i="8"/>
  <c r="AL600" i="8"/>
  <c r="AL754" i="8"/>
  <c r="AL672" i="8"/>
  <c r="AL936" i="8"/>
  <c r="AL856" i="8"/>
  <c r="AL954" i="8"/>
  <c r="AE25" i="3"/>
  <c r="C25" i="3"/>
  <c r="AC25" i="3"/>
  <c r="G80" i="7"/>
  <c r="K19" i="2" s="1"/>
  <c r="X5" i="8"/>
  <c r="C41" i="3"/>
  <c r="AC41" i="3"/>
  <c r="AB41" i="3"/>
  <c r="Z44" i="3"/>
  <c r="AC44" i="3"/>
  <c r="AB44" i="3"/>
  <c r="AA44" i="3"/>
  <c r="AC23" i="3"/>
  <c r="AD23" i="3"/>
  <c r="G79" i="7"/>
  <c r="K18" i="2" s="1"/>
  <c r="W5" i="8"/>
  <c r="R18" i="7"/>
  <c r="AI254" i="8"/>
  <c r="AD21" i="3"/>
  <c r="AC21" i="3"/>
  <c r="C21" i="3"/>
  <c r="AB21" i="3"/>
  <c r="AB38" i="3"/>
  <c r="AC38" i="3"/>
  <c r="C38" i="3"/>
  <c r="L24" i="7"/>
  <c r="Q32" i="3" s="1"/>
  <c r="Z33" i="4"/>
  <c r="L26" i="7"/>
  <c r="Q34" i="3" s="1"/>
  <c r="Z35" i="4"/>
  <c r="G81" i="7"/>
  <c r="K20" i="2" s="1"/>
  <c r="Y5" i="8"/>
  <c r="AL436" i="8"/>
  <c r="AL372" i="8"/>
  <c r="AL311" i="8"/>
  <c r="AK269" i="8"/>
  <c r="AL217" i="8"/>
  <c r="AJ204" i="8"/>
  <c r="AI186" i="8"/>
  <c r="AM186" i="8" s="1"/>
  <c r="AN186" i="8" s="1"/>
  <c r="AJ142" i="8"/>
  <c r="AJ120" i="8"/>
  <c r="AJ88" i="8"/>
  <c r="AJ75" i="8"/>
  <c r="AL57" i="8"/>
  <c r="AJ34" i="8"/>
  <c r="AL510" i="8"/>
  <c r="AL380" i="8"/>
  <c r="AL505" i="8"/>
  <c r="AL329" i="8"/>
  <c r="AL187" i="8"/>
  <c r="AL401" i="8"/>
  <c r="AL303" i="8"/>
  <c r="AL453" i="8"/>
  <c r="AL432" i="8"/>
  <c r="AL532" i="8"/>
  <c r="AL523" i="8"/>
  <c r="AL86" i="8"/>
  <c r="AL128" i="8"/>
  <c r="AL258" i="8"/>
  <c r="AL358" i="8"/>
  <c r="AL502" i="8"/>
  <c r="AL575" i="8"/>
  <c r="AL665" i="8"/>
  <c r="AL650" i="8"/>
  <c r="AL661" i="8"/>
  <c r="AL701" i="8"/>
  <c r="AL717" i="8"/>
  <c r="AL855" i="8"/>
  <c r="AL942" i="8"/>
  <c r="AL984" i="8"/>
  <c r="AI518" i="8"/>
  <c r="AM518" i="8" s="1"/>
  <c r="AN518" i="8" s="1"/>
  <c r="AI433" i="8"/>
  <c r="AI329" i="8"/>
  <c r="AI155" i="8"/>
  <c r="AI136" i="8"/>
  <c r="AI392" i="8"/>
  <c r="AI327" i="8"/>
  <c r="AI349" i="8"/>
  <c r="AI274" i="8"/>
  <c r="AM274" i="8" s="1"/>
  <c r="AN274" i="8" s="1"/>
  <c r="AI360" i="8"/>
  <c r="AI140" i="8"/>
  <c r="AI79" i="8"/>
  <c r="AI70" i="8"/>
  <c r="AI309" i="8"/>
  <c r="AI295" i="8"/>
  <c r="AI201" i="8"/>
  <c r="AI181" i="8"/>
  <c r="AI174" i="8"/>
  <c r="AI157" i="8"/>
  <c r="AI154" i="8"/>
  <c r="AI335" i="8"/>
  <c r="AI296" i="8"/>
  <c r="AI227" i="8"/>
  <c r="AI151" i="8"/>
  <c r="AI107" i="8"/>
  <c r="AI106" i="8"/>
  <c r="AI65" i="8"/>
  <c r="AI215" i="8"/>
  <c r="AI165" i="8"/>
  <c r="AI150" i="8"/>
  <c r="AI135" i="8"/>
  <c r="AI134" i="8"/>
  <c r="AI133" i="8"/>
  <c r="AM133" i="8" s="1"/>
  <c r="AN133" i="8" s="1"/>
  <c r="AI115" i="8"/>
  <c r="AI114" i="8"/>
  <c r="AI74" i="8"/>
  <c r="AI73" i="8"/>
  <c r="AI66" i="8"/>
  <c r="AI56" i="8"/>
  <c r="AI50" i="8"/>
  <c r="AI40" i="8"/>
  <c r="AI126" i="8"/>
  <c r="AI91" i="8"/>
  <c r="AI90" i="8"/>
  <c r="AI49" i="8"/>
  <c r="AI30" i="8"/>
  <c r="AI47" i="8"/>
  <c r="AI8" i="8"/>
  <c r="AI417" i="8"/>
  <c r="AI288" i="8"/>
  <c r="AI371" i="8"/>
  <c r="AI122" i="8"/>
  <c r="AI98" i="8"/>
  <c r="AI42" i="8"/>
  <c r="AI259" i="8"/>
  <c r="AI176" i="8"/>
  <c r="AI125" i="8"/>
  <c r="AI123" i="8"/>
  <c r="AI99" i="8"/>
  <c r="AI37" i="8"/>
  <c r="AI164" i="8"/>
  <c r="AI69" i="8"/>
  <c r="AI67" i="8"/>
  <c r="AI55" i="8"/>
  <c r="AI35" i="8"/>
  <c r="AM35" i="8" s="1"/>
  <c r="AN35" i="8" s="1"/>
  <c r="AI72" i="8"/>
  <c r="AI52" i="8"/>
  <c r="AI20" i="8"/>
  <c r="AI11" i="8"/>
  <c r="AI9" i="8"/>
  <c r="AI31" i="8"/>
  <c r="AI28" i="8"/>
  <c r="AI44" i="8"/>
  <c r="AI71" i="8"/>
  <c r="AI45" i="8"/>
  <c r="AI36" i="8"/>
  <c r="AI146" i="8"/>
  <c r="AI223" i="8"/>
  <c r="AI369" i="8"/>
  <c r="AI248" i="8"/>
  <c r="AI43" i="8"/>
  <c r="AI206" i="8"/>
  <c r="AI27" i="8"/>
  <c r="AI82" i="8"/>
  <c r="AI116" i="8"/>
  <c r="AI263" i="8"/>
  <c r="AI317" i="8"/>
  <c r="AI429" i="8"/>
  <c r="AI129" i="8"/>
  <c r="AM129" i="8" s="1"/>
  <c r="AN129" i="8" s="1"/>
  <c r="AI60" i="8"/>
  <c r="AI77" i="8"/>
  <c r="AI160" i="8"/>
  <c r="AI108" i="8"/>
  <c r="AI145" i="8"/>
  <c r="AI188" i="8"/>
  <c r="AI244" i="8"/>
  <c r="AI144" i="8"/>
  <c r="AM144" i="8" s="1"/>
  <c r="AN144" i="8" s="1"/>
  <c r="AI265" i="8"/>
  <c r="AI284" i="8"/>
  <c r="AI333" i="8"/>
  <c r="AI10" i="8"/>
  <c r="AI83" i="8"/>
  <c r="AI100" i="8"/>
  <c r="AI117" i="8"/>
  <c r="AI156" i="8"/>
  <c r="AI247" i="8"/>
  <c r="AI268" i="8"/>
  <c r="AI293" i="8"/>
  <c r="AI377" i="8"/>
  <c r="AI464" i="8"/>
  <c r="AI182" i="8"/>
  <c r="AI267" i="8"/>
  <c r="AI48" i="8"/>
  <c r="AI78" i="8"/>
  <c r="AI337" i="8"/>
  <c r="AI92" i="8"/>
  <c r="AI109" i="8"/>
  <c r="AI203" i="8"/>
  <c r="AI344" i="8"/>
  <c r="AI207" i="8"/>
  <c r="AI33" i="8"/>
  <c r="AI62" i="8"/>
  <c r="AI368" i="8"/>
  <c r="AI80" i="8"/>
  <c r="AI84" i="8"/>
  <c r="AI101" i="8"/>
  <c r="AI232" i="8"/>
  <c r="AI356" i="8"/>
  <c r="AI198" i="8"/>
  <c r="AM198" i="8" s="1"/>
  <c r="AN198" i="8" s="1"/>
  <c r="AI93" i="8"/>
  <c r="AI166" i="8"/>
  <c r="AI143" i="8"/>
  <c r="AI200" i="8"/>
  <c r="AI64" i="8"/>
  <c r="AI76" i="8"/>
  <c r="AI211" i="8"/>
  <c r="AI208" i="8"/>
  <c r="AI258" i="8"/>
  <c r="AI147" i="8"/>
  <c r="AI404" i="8"/>
  <c r="AI439" i="8"/>
  <c r="AI443" i="8"/>
  <c r="AI81" i="8"/>
  <c r="AI124" i="8"/>
  <c r="AI183" i="8"/>
  <c r="AI339" i="8"/>
  <c r="AI357" i="8"/>
  <c r="AI250" i="8"/>
  <c r="AI159" i="8"/>
  <c r="AI180" i="8"/>
  <c r="AI217" i="8"/>
  <c r="AI38" i="8"/>
  <c r="AI102" i="8"/>
  <c r="AI63" i="8"/>
  <c r="AI127" i="8"/>
  <c r="AI153" i="8"/>
  <c r="AI993" i="8"/>
  <c r="AI997" i="8"/>
  <c r="AI1000" i="8"/>
  <c r="AI961" i="8"/>
  <c r="AI931" i="8"/>
  <c r="AM931" i="8" s="1"/>
  <c r="AN931" i="8" s="1"/>
  <c r="AI949" i="8"/>
  <c r="AI897" i="8"/>
  <c r="AI951" i="8"/>
  <c r="AI19" i="8"/>
  <c r="AI46" i="8"/>
  <c r="AI205" i="8"/>
  <c r="AI152" i="8"/>
  <c r="AI304" i="8"/>
  <c r="AM304" i="8" s="1"/>
  <c r="AN304" i="8" s="1"/>
  <c r="AI380" i="8"/>
  <c r="AI59" i="8"/>
  <c r="AI119" i="8"/>
  <c r="AI185" i="8"/>
  <c r="AI21" i="8"/>
  <c r="AI191" i="8"/>
  <c r="AI204" i="8"/>
  <c r="AI221" i="8"/>
  <c r="AI995" i="8"/>
  <c r="AI958" i="8"/>
  <c r="AI971" i="8"/>
  <c r="AI923" i="8"/>
  <c r="AI989" i="8"/>
  <c r="AI919" i="8"/>
  <c r="AI908" i="8"/>
  <c r="AI895" i="8"/>
  <c r="AI823" i="8"/>
  <c r="AI861" i="8"/>
  <c r="AI909" i="8"/>
  <c r="AI840" i="8"/>
  <c r="AI778" i="8"/>
  <c r="AI746" i="8"/>
  <c r="AI714" i="8"/>
  <c r="AI682" i="8"/>
  <c r="AI650" i="8"/>
  <c r="AI618" i="8"/>
  <c r="AI925" i="8"/>
  <c r="AI899" i="8"/>
  <c r="AI893" i="8"/>
  <c r="AI900" i="8"/>
  <c r="AI876" i="8"/>
  <c r="AI810" i="8"/>
  <c r="AI792" i="8"/>
  <c r="AI724" i="8"/>
  <c r="AI641" i="8"/>
  <c r="AI838" i="8"/>
  <c r="AI805" i="8"/>
  <c r="AI192" i="8"/>
  <c r="AI291" i="8"/>
  <c r="AI161" i="8"/>
  <c r="AI194" i="8"/>
  <c r="AI104" i="8"/>
  <c r="AI113" i="8"/>
  <c r="AI132" i="8"/>
  <c r="AI175" i="8"/>
  <c r="AI243" i="8"/>
  <c r="AI984" i="8"/>
  <c r="AI1005" i="8"/>
  <c r="AM1005" i="8" s="1"/>
  <c r="AN1005" i="8" s="1"/>
  <c r="AI956" i="8"/>
  <c r="AI915" i="8"/>
  <c r="AI982" i="8"/>
  <c r="AI910" i="8"/>
  <c r="AI888" i="8"/>
  <c r="AI883" i="8"/>
  <c r="AI815" i="8"/>
  <c r="AI853" i="8"/>
  <c r="AI902" i="8"/>
  <c r="AI828" i="8"/>
  <c r="AI774" i="8"/>
  <c r="AI742" i="8"/>
  <c r="AI710" i="8"/>
  <c r="AI678" i="8"/>
  <c r="AI646" i="8"/>
  <c r="AI614" i="8"/>
  <c r="AI922" i="8"/>
  <c r="AI890" i="8"/>
  <c r="AI881" i="8"/>
  <c r="AI896" i="8"/>
  <c r="AI917" i="8"/>
  <c r="AI809" i="8"/>
  <c r="AI791" i="8"/>
  <c r="AI711" i="8"/>
  <c r="AI628" i="8"/>
  <c r="AI827" i="8"/>
  <c r="AI795" i="8"/>
  <c r="AI800" i="8"/>
  <c r="AI857" i="8"/>
  <c r="AI761" i="8"/>
  <c r="AI782" i="8"/>
  <c r="AI825" i="8"/>
  <c r="AM825" i="8" s="1"/>
  <c r="AN825" i="8" s="1"/>
  <c r="AI768" i="8"/>
  <c r="AI672" i="8"/>
  <c r="AI732" i="8"/>
  <c r="AI640" i="8"/>
  <c r="AI707" i="8"/>
  <c r="AI878" i="8"/>
  <c r="AI675" i="8"/>
  <c r="AI613" i="8"/>
  <c r="AI559" i="8"/>
  <c r="AI736" i="8"/>
  <c r="AI612" i="8"/>
  <c r="AI651" i="8"/>
  <c r="AI580" i="8"/>
  <c r="AI548" i="8"/>
  <c r="AI516" i="8"/>
  <c r="AI639" i="8"/>
  <c r="AI708" i="8"/>
  <c r="AI965" i="8"/>
  <c r="AI569" i="8"/>
  <c r="AI242" i="8"/>
  <c r="AI209" i="8"/>
  <c r="AI23" i="8"/>
  <c r="AI506" i="8"/>
  <c r="AI474" i="8"/>
  <c r="AI442" i="8"/>
  <c r="AI410" i="8"/>
  <c r="AI378" i="8"/>
  <c r="AI346" i="8"/>
  <c r="AI314" i="8"/>
  <c r="AI573" i="8"/>
  <c r="AI582" i="8"/>
  <c r="AI599" i="8"/>
  <c r="AI588" i="8"/>
  <c r="AI461" i="8"/>
  <c r="AI558" i="8"/>
  <c r="AI513" i="8"/>
  <c r="AI401" i="8"/>
  <c r="AI493" i="8"/>
  <c r="AI389" i="8"/>
  <c r="AI315" i="8"/>
  <c r="AI496" i="8"/>
  <c r="AI505" i="8"/>
  <c r="AI437" i="8"/>
  <c r="AI298" i="8"/>
  <c r="AI229" i="8"/>
  <c r="AI492" i="8"/>
  <c r="AI388" i="8"/>
  <c r="AI312" i="8"/>
  <c r="AI413" i="8"/>
  <c r="AI475" i="8"/>
  <c r="AI307" i="8"/>
  <c r="AI251" i="8"/>
  <c r="AI171" i="8"/>
  <c r="AI424" i="8"/>
  <c r="AI332" i="8"/>
  <c r="AI262" i="8"/>
  <c r="AI178" i="8"/>
  <c r="AI340" i="8"/>
  <c r="AI272" i="8"/>
  <c r="AI173" i="8"/>
  <c r="AI94" i="8"/>
  <c r="AI197" i="8"/>
  <c r="AI86" i="8"/>
  <c r="AI367" i="8"/>
  <c r="AI170" i="8"/>
  <c r="AI87" i="8"/>
  <c r="AI25" i="8"/>
  <c r="AI34" i="8"/>
  <c r="AI75" i="8"/>
  <c r="AI96" i="8"/>
  <c r="AI105" i="8"/>
  <c r="AI1001" i="8"/>
  <c r="AI996" i="8"/>
  <c r="AI974" i="8"/>
  <c r="AI957" i="8"/>
  <c r="AI992" i="8"/>
  <c r="AI973" i="8"/>
  <c r="AI988" i="8"/>
  <c r="AI1003" i="8"/>
  <c r="AI863" i="8"/>
  <c r="AI906" i="8"/>
  <c r="AI837" i="8"/>
  <c r="AI860" i="8"/>
  <c r="AI824" i="8"/>
  <c r="AI766" i="8"/>
  <c r="AI734" i="8"/>
  <c r="AI702" i="8"/>
  <c r="AI670" i="8"/>
  <c r="AI638" i="8"/>
  <c r="AI606" i="8"/>
  <c r="AI935" i="8"/>
  <c r="AI873" i="8"/>
  <c r="AI854" i="8"/>
  <c r="AI849" i="8"/>
  <c r="AI886" i="8"/>
  <c r="AI802" i="8"/>
  <c r="AM802" i="8" s="1"/>
  <c r="AN802" i="8" s="1"/>
  <c r="AI775" i="8"/>
  <c r="AI692" i="8"/>
  <c r="AI959" i="8"/>
  <c r="AI816" i="8"/>
  <c r="AI986" i="8"/>
  <c r="AI903" i="8"/>
  <c r="AI864" i="8"/>
  <c r="AI755" i="8"/>
  <c r="AI764" i="8"/>
  <c r="AI789" i="8"/>
  <c r="AI717" i="8"/>
  <c r="AI636" i="8"/>
  <c r="AI712" i="8"/>
  <c r="AI607" i="8"/>
  <c r="AI834" i="8"/>
  <c r="AI747" i="8"/>
  <c r="AI659" i="8"/>
  <c r="AI583" i="8"/>
  <c r="AI551" i="8"/>
  <c r="AI733" i="8"/>
  <c r="AI757" i="8"/>
  <c r="AI643" i="8"/>
  <c r="AI572" i="8"/>
  <c r="AI540" i="8"/>
  <c r="AI508" i="8"/>
  <c r="AI629" i="8"/>
  <c r="AI562" i="8"/>
  <c r="AI665" i="8"/>
  <c r="AI541" i="8"/>
  <c r="AI234" i="8"/>
  <c r="AI61" i="8"/>
  <c r="AI661" i="8"/>
  <c r="AI498" i="8"/>
  <c r="AI466" i="8"/>
  <c r="AI434" i="8"/>
  <c r="AI402" i="8"/>
  <c r="AI370" i="8"/>
  <c r="AI338" i="8"/>
  <c r="AI306" i="8"/>
  <c r="AI530" i="8"/>
  <c r="AI611" i="8"/>
  <c r="AI554" i="8"/>
  <c r="AI531" i="8"/>
  <c r="AI457" i="8"/>
  <c r="AI545" i="8"/>
  <c r="AI485" i="8"/>
  <c r="AI397" i="8"/>
  <c r="AI455" i="8"/>
  <c r="AI376" i="8"/>
  <c r="AI301" i="8"/>
  <c r="AI447" i="8"/>
  <c r="AI497" i="8"/>
  <c r="AI403" i="8"/>
  <c r="AI281" i="8"/>
  <c r="AI196" i="8"/>
  <c r="AI459" i="8"/>
  <c r="AM459" i="8" s="1"/>
  <c r="AN459" i="8" s="1"/>
  <c r="AI364" i="8"/>
  <c r="AI303" i="8"/>
  <c r="AI391" i="8"/>
  <c r="AI435" i="8"/>
  <c r="AI472" i="8"/>
  <c r="AI239" i="8"/>
  <c r="AI139" i="8"/>
  <c r="AI525" i="8"/>
  <c r="AI278" i="8"/>
  <c r="AI253" i="8"/>
  <c r="AI168" i="8"/>
  <c r="AI289" i="8"/>
  <c r="AI245" i="8"/>
  <c r="AI236" i="8"/>
  <c r="AI22" i="8"/>
  <c r="AI85" i="8"/>
  <c r="AI241" i="8"/>
  <c r="AI220" i="8"/>
  <c r="AI17" i="8"/>
  <c r="AI212" i="8"/>
  <c r="AI58" i="8"/>
  <c r="AI121" i="8"/>
  <c r="AI141" i="8"/>
  <c r="AI269" i="8"/>
  <c r="AI977" i="8"/>
  <c r="AI990" i="8"/>
  <c r="AI947" i="8"/>
  <c r="AI972" i="8"/>
  <c r="AI916" i="8"/>
  <c r="AI847" i="8"/>
  <c r="AI845" i="8"/>
  <c r="AI844" i="8"/>
  <c r="AI762" i="8"/>
  <c r="AI718" i="8"/>
  <c r="AI662" i="8"/>
  <c r="AI610" i="8"/>
  <c r="AI929" i="8"/>
  <c r="AI848" i="8"/>
  <c r="AI955" i="8"/>
  <c r="AI796" i="8"/>
  <c r="AM796" i="8" s="1"/>
  <c r="AN796" i="8" s="1"/>
  <c r="AI705" i="8"/>
  <c r="AI891" i="8"/>
  <c r="AI932" i="8"/>
  <c r="AI938" i="8"/>
  <c r="AI804" i="8"/>
  <c r="AI759" i="8"/>
  <c r="AI749" i="8"/>
  <c r="AI677" i="8"/>
  <c r="AI685" i="8"/>
  <c r="AI780" i="8"/>
  <c r="AI684" i="8"/>
  <c r="AI832" i="8"/>
  <c r="AI571" i="8"/>
  <c r="AI745" i="8"/>
  <c r="AI739" i="8"/>
  <c r="AI593" i="8"/>
  <c r="AM593" i="8" s="1"/>
  <c r="AN593" i="8" s="1"/>
  <c r="AI552" i="8"/>
  <c r="AI833" i="8"/>
  <c r="AI591" i="8"/>
  <c r="AI657" i="8"/>
  <c r="AI625" i="8"/>
  <c r="AI222" i="8"/>
  <c r="AI29" i="8"/>
  <c r="AI494" i="8"/>
  <c r="AI454" i="8"/>
  <c r="AI414" i="8"/>
  <c r="AI366" i="8"/>
  <c r="AI326" i="8"/>
  <c r="AI603" i="8"/>
  <c r="AI570" i="8"/>
  <c r="AI744" i="8"/>
  <c r="AI463" i="8"/>
  <c r="AI543" i="8"/>
  <c r="AI440" i="8"/>
  <c r="AI507" i="8"/>
  <c r="AI372" i="8"/>
  <c r="AI280" i="8"/>
  <c r="AI550" i="8"/>
  <c r="AI387" i="8"/>
  <c r="AI260" i="8"/>
  <c r="AI495" i="8"/>
  <c r="AI353" i="8"/>
  <c r="AI489" i="8"/>
  <c r="AI477" i="8"/>
  <c r="AI355" i="8"/>
  <c r="AI202" i="8"/>
  <c r="AI451" i="8"/>
  <c r="AI277" i="8"/>
  <c r="AI224" i="8"/>
  <c r="AI359" i="8"/>
  <c r="AI237" i="8"/>
  <c r="AI187" i="8"/>
  <c r="AI969" i="8"/>
  <c r="AI953" i="8"/>
  <c r="AI939" i="8"/>
  <c r="AI948" i="8"/>
  <c r="AI880" i="8"/>
  <c r="AI839" i="8"/>
  <c r="AI829" i="8"/>
  <c r="AI842" i="8"/>
  <c r="AI758" i="8"/>
  <c r="AI706" i="8"/>
  <c r="AI658" i="8"/>
  <c r="AI602" i="8"/>
  <c r="AI927" i="8"/>
  <c r="AI978" i="8"/>
  <c r="AI887" i="8"/>
  <c r="AI794" i="8"/>
  <c r="AI679" i="8"/>
  <c r="AI862" i="8"/>
  <c r="AI867" i="8"/>
  <c r="AI894" i="8"/>
  <c r="AI760" i="8"/>
  <c r="AI729" i="8"/>
  <c r="AI740" i="8"/>
  <c r="AI637" i="8"/>
  <c r="AI676" i="8"/>
  <c r="AI777" i="8"/>
  <c r="AI790" i="8"/>
  <c r="AI725" i="8"/>
  <c r="AI567" i="8"/>
  <c r="AI735" i="8"/>
  <c r="AI715" i="8"/>
  <c r="AI592" i="8"/>
  <c r="AI544" i="8"/>
  <c r="AI696" i="8"/>
  <c r="AI589" i="8"/>
  <c r="AI781" i="8"/>
  <c r="AI615" i="8"/>
  <c r="AI218" i="8"/>
  <c r="AI772" i="8"/>
  <c r="AI490" i="8"/>
  <c r="AI450" i="8"/>
  <c r="AI406" i="8"/>
  <c r="AI362" i="8"/>
  <c r="AI322" i="8"/>
  <c r="AI557" i="8"/>
  <c r="AI565" i="8"/>
  <c r="AI644" i="8"/>
  <c r="AI460" i="8"/>
  <c r="AI542" i="8"/>
  <c r="AI436" i="8"/>
  <c r="AI488" i="8"/>
  <c r="AI351" i="8"/>
  <c r="AI514" i="8"/>
  <c r="AI503" i="8"/>
  <c r="AI365" i="8"/>
  <c r="AI249" i="8"/>
  <c r="AI469" i="8"/>
  <c r="AI336" i="8"/>
  <c r="AI487" i="8"/>
  <c r="AI441" i="8"/>
  <c r="AI300" i="8"/>
  <c r="AI193" i="8"/>
  <c r="AI411" i="8"/>
  <c r="AI275" i="8"/>
  <c r="AI219" i="8"/>
  <c r="AI290" i="8"/>
  <c r="AI233" i="8"/>
  <c r="AI12" i="8"/>
  <c r="AI294" i="8"/>
  <c r="AI57" i="8"/>
  <c r="AI89" i="8"/>
  <c r="AI112" i="8"/>
  <c r="AI128" i="8"/>
  <c r="AI297" i="8"/>
  <c r="AI987" i="8"/>
  <c r="AI980" i="8"/>
  <c r="AI970" i="8"/>
  <c r="AI999" i="8"/>
  <c r="AI905" i="8"/>
  <c r="AI889" i="8"/>
  <c r="AI920" i="8"/>
  <c r="AI799" i="8"/>
  <c r="AI738" i="8"/>
  <c r="AI690" i="8"/>
  <c r="AI634" i="8"/>
  <c r="AI943" i="8"/>
  <c r="AI926" i="8"/>
  <c r="AI850" i="8"/>
  <c r="AI843" i="8"/>
  <c r="AI769" i="8"/>
  <c r="AI647" i="8"/>
  <c r="AI813" i="8"/>
  <c r="AM813" i="8" s="1"/>
  <c r="AN813" i="8" s="1"/>
  <c r="AI803" i="8"/>
  <c r="AI817" i="8"/>
  <c r="AI879" i="8"/>
  <c r="AI865" i="8"/>
  <c r="AI716" i="8"/>
  <c r="AI884" i="8"/>
  <c r="AI645" i="8"/>
  <c r="AI797" i="8"/>
  <c r="AM797" i="8" s="1"/>
  <c r="AN797" i="8" s="1"/>
  <c r="AI700" i="8"/>
  <c r="AI619" i="8"/>
  <c r="AI547" i="8"/>
  <c r="AI632" i="8"/>
  <c r="AI653" i="8"/>
  <c r="AI568" i="8"/>
  <c r="AI528" i="8"/>
  <c r="AI656" i="8"/>
  <c r="AI553" i="8"/>
  <c r="AI595" i="8"/>
  <c r="AI510" i="8"/>
  <c r="AI53" i="8"/>
  <c r="AI604" i="8"/>
  <c r="AI478" i="8"/>
  <c r="AI430" i="8"/>
  <c r="AI390" i="8"/>
  <c r="AI350" i="8"/>
  <c r="AI773" i="8"/>
  <c r="AI515" i="8"/>
  <c r="AI600" i="8"/>
  <c r="AI504" i="8"/>
  <c r="AI419" i="8"/>
  <c r="AI521" i="8"/>
  <c r="AI396" i="8"/>
  <c r="AI423" i="8"/>
  <c r="AI316" i="8"/>
  <c r="AI431" i="8"/>
  <c r="AI468" i="8"/>
  <c r="AI348" i="8"/>
  <c r="AI190" i="8"/>
  <c r="AI481" i="8"/>
  <c r="AI320" i="8"/>
  <c r="AI383" i="8"/>
  <c r="AI324" i="8"/>
  <c r="AI252" i="8"/>
  <c r="AI138" i="8"/>
  <c r="AI375" i="8"/>
  <c r="AI270" i="8"/>
  <c r="AI511" i="8"/>
  <c r="AI283" i="8"/>
  <c r="AI199" i="8"/>
  <c r="AI979" i="8"/>
  <c r="AI968" i="8"/>
  <c r="AI952" i="8"/>
  <c r="AI964" i="8"/>
  <c r="AI901" i="8"/>
  <c r="AI877" i="8"/>
  <c r="AI872" i="8"/>
  <c r="AI798" i="8"/>
  <c r="AI730" i="8"/>
  <c r="AI686" i="8"/>
  <c r="AI630" i="8"/>
  <c r="AI912" i="8"/>
  <c r="AI924" i="8"/>
  <c r="AI836" i="8"/>
  <c r="AI835" i="8"/>
  <c r="AI756" i="8"/>
  <c r="AI962" i="8"/>
  <c r="AI812" i="8"/>
  <c r="AI944" i="8"/>
  <c r="AI940" i="8"/>
  <c r="AI870" i="8"/>
  <c r="AI818" i="8"/>
  <c r="AI701" i="8"/>
  <c r="AI783" i="8"/>
  <c r="AI620" i="8"/>
  <c r="AI785" i="8"/>
  <c r="AI689" i="8"/>
  <c r="AI608" i="8"/>
  <c r="AI898" i="8"/>
  <c r="AI627" i="8"/>
  <c r="AI648" i="8"/>
  <c r="AI564" i="8"/>
  <c r="AI524" i="8"/>
  <c r="AI633" i="8"/>
  <c r="AI533" i="8"/>
  <c r="AI587" i="8"/>
  <c r="AI238" i="8"/>
  <c r="AI51" i="8"/>
  <c r="AI537" i="8"/>
  <c r="AI470" i="8"/>
  <c r="AI426" i="8"/>
  <c r="AI386" i="8"/>
  <c r="AI342" i="8"/>
  <c r="AI709" i="8"/>
  <c r="AI703" i="8"/>
  <c r="AI574" i="8"/>
  <c r="AI500" i="8"/>
  <c r="AM500" i="8" s="1"/>
  <c r="AN500" i="8" s="1"/>
  <c r="AI416" i="8"/>
  <c r="AI491" i="8"/>
  <c r="AI393" i="8"/>
  <c r="AI420" i="8"/>
  <c r="AI305" i="8"/>
  <c r="AI428" i="8"/>
  <c r="AI453" i="8"/>
  <c r="AI292" i="8"/>
  <c r="AM292" i="8" s="1"/>
  <c r="AN292" i="8" s="1"/>
  <c r="AI179" i="8"/>
  <c r="AI412" i="8"/>
  <c r="AI308" i="8"/>
  <c r="AI381" i="8"/>
  <c r="AI319" i="8"/>
  <c r="AI240" i="8"/>
  <c r="AI131" i="8"/>
  <c r="AI345" i="8"/>
  <c r="AM345" i="8" s="1"/>
  <c r="AN345" i="8" s="1"/>
  <c r="AI257" i="8"/>
  <c r="AI467" i="8"/>
  <c r="AI282" i="8"/>
  <c r="AI172" i="8"/>
  <c r="AI32" i="8"/>
  <c r="AI103" i="8"/>
  <c r="AI985" i="8"/>
  <c r="AI950" i="8"/>
  <c r="AM950" i="8" s="1"/>
  <c r="AN950" i="8" s="1"/>
  <c r="AI928" i="8"/>
  <c r="AI869" i="8"/>
  <c r="AI770" i="8"/>
  <c r="AI666" i="8"/>
  <c r="AI933" i="8"/>
  <c r="AI960" i="8"/>
  <c r="AI737" i="8"/>
  <c r="AI787" i="8"/>
  <c r="AI852" i="8"/>
  <c r="AI767" i="8"/>
  <c r="AI713" i="8"/>
  <c r="AI753" i="8"/>
  <c r="AI575" i="8"/>
  <c r="AI875" i="8"/>
  <c r="AI556" i="8"/>
  <c r="AI596" i="8"/>
  <c r="AI546" i="8"/>
  <c r="AI39" i="8"/>
  <c r="AI458" i="8"/>
  <c r="AI374" i="8"/>
  <c r="AI671" i="8"/>
  <c r="AI535" i="8"/>
  <c r="AI577" i="8"/>
  <c r="AI539" i="8"/>
  <c r="AI286" i="8"/>
  <c r="AI408" i="8"/>
  <c r="AI158" i="8"/>
  <c r="AI501" i="8"/>
  <c r="AI302" i="8"/>
  <c r="AI479" i="8"/>
  <c r="AI225" i="8"/>
  <c r="AI261" i="8"/>
  <c r="AI976" i="8"/>
  <c r="AI975" i="8"/>
  <c r="AI911" i="8"/>
  <c r="AI983" i="8"/>
  <c r="AI750" i="8"/>
  <c r="AI642" i="8"/>
  <c r="AI946" i="8"/>
  <c r="AI846" i="8"/>
  <c r="AI660" i="8"/>
  <c r="AI807" i="8"/>
  <c r="AI719" i="8"/>
  <c r="AI748" i="8"/>
  <c r="AI649" i="8"/>
  <c r="AI704" i="8"/>
  <c r="AI555" i="8"/>
  <c r="AI693" i="8"/>
  <c r="AI532" i="8"/>
  <c r="AI585" i="8"/>
  <c r="AI526" i="8"/>
  <c r="AI609" i="8"/>
  <c r="AI438" i="8"/>
  <c r="AI354" i="8"/>
  <c r="AI522" i="8"/>
  <c r="AI581" i="8"/>
  <c r="AI529" i="8"/>
  <c r="AI425" i="8"/>
  <c r="AI452" i="8"/>
  <c r="AI352" i="8"/>
  <c r="AI448" i="8"/>
  <c r="AI400" i="8"/>
  <c r="AI255" i="8"/>
  <c r="AI405" i="8"/>
  <c r="AM405" i="8" s="1"/>
  <c r="AN405" i="8" s="1"/>
  <c r="AI169" i="8"/>
  <c r="AI210" i="8"/>
  <c r="AI991" i="8"/>
  <c r="AI942" i="8"/>
  <c r="AI930" i="8"/>
  <c r="AI808" i="8"/>
  <c r="AI694" i="8"/>
  <c r="AI594" i="8"/>
  <c r="AI913" i="8"/>
  <c r="AI784" i="8"/>
  <c r="AI814" i="8"/>
  <c r="AI914" i="8"/>
  <c r="AI723" i="8"/>
  <c r="AI616" i="8"/>
  <c r="AI967" i="8"/>
  <c r="AI664" i="8"/>
  <c r="AI668" i="8"/>
  <c r="AI576" i="8"/>
  <c r="AI683" i="8"/>
  <c r="AI635" i="8"/>
  <c r="AI68" i="8"/>
  <c r="AI482" i="8"/>
  <c r="AI394" i="8"/>
  <c r="AI310" i="8"/>
  <c r="AI517" i="8"/>
  <c r="AI421" i="8"/>
  <c r="AI399" i="8"/>
  <c r="AI321" i="8"/>
  <c r="AI473" i="8"/>
  <c r="AI216" i="8"/>
  <c r="AI325" i="8"/>
  <c r="AI328" i="8"/>
  <c r="AI149" i="8"/>
  <c r="AI271" i="8"/>
  <c r="AI285" i="8"/>
  <c r="AI18" i="8"/>
  <c r="AI110" i="8"/>
  <c r="AI97" i="8"/>
  <c r="AI1004" i="8"/>
  <c r="AI871" i="8"/>
  <c r="AI788" i="8"/>
  <c r="AI622" i="8"/>
  <c r="AI851" i="8"/>
  <c r="AI822" i="8"/>
  <c r="AI786" i="8"/>
  <c r="AI741" i="8"/>
  <c r="AI669" i="8"/>
  <c r="AI697" i="8"/>
  <c r="AI687" i="8"/>
  <c r="AI230" i="8"/>
  <c r="AI462" i="8"/>
  <c r="AI330" i="8"/>
  <c r="AI663" i="8"/>
  <c r="AI407" i="8"/>
  <c r="AI751" i="8"/>
  <c r="AI177" i="8"/>
  <c r="AI566" i="8"/>
  <c r="AI409" i="8"/>
  <c r="AI287" i="8"/>
  <c r="AI118" i="8"/>
  <c r="AI189" i="8"/>
  <c r="AI954" i="8"/>
  <c r="AI855" i="8"/>
  <c r="AI754" i="8"/>
  <c r="AI598" i="8"/>
  <c r="AI806" i="8"/>
  <c r="AI811" i="8"/>
  <c r="AI765" i="8"/>
  <c r="AI667" i="8"/>
  <c r="AI688" i="8"/>
  <c r="AI623" i="8"/>
  <c r="AI597" i="8"/>
  <c r="AI226" i="8"/>
  <c r="AI446" i="8"/>
  <c r="AI318" i="8"/>
  <c r="AI471" i="8"/>
  <c r="AI586" i="8"/>
  <c r="AI605" i="8"/>
  <c r="AI456" i="8"/>
  <c r="AI343" i="8"/>
  <c r="AI341" i="8"/>
  <c r="AI276" i="8"/>
  <c r="AI120" i="8"/>
  <c r="AI907" i="8"/>
  <c r="AI831" i="8"/>
  <c r="AI726" i="8"/>
  <c r="AI934" i="8"/>
  <c r="AI801" i="8"/>
  <c r="AI841" i="8"/>
  <c r="AI728" i="8"/>
  <c r="AI601" i="8"/>
  <c r="AI579" i="8"/>
  <c r="AI621" i="8"/>
  <c r="AI752" i="8"/>
  <c r="AI214" i="8"/>
  <c r="AI422" i="8"/>
  <c r="AI695" i="8"/>
  <c r="AI465" i="8"/>
  <c r="AI444" i="8"/>
  <c r="AI476" i="8"/>
  <c r="AI395" i="8"/>
  <c r="AI311" i="8"/>
  <c r="AI323" i="8"/>
  <c r="AI228" i="8"/>
  <c r="AI95" i="8"/>
  <c r="AI945" i="8"/>
  <c r="AI874" i="8"/>
  <c r="AI722" i="8"/>
  <c r="AI882" i="8"/>
  <c r="AI793" i="8"/>
  <c r="AI830" i="8"/>
  <c r="AI776" i="8"/>
  <c r="AI820" i="8"/>
  <c r="AI563" i="8"/>
  <c r="AI584" i="8"/>
  <c r="AI941" i="8"/>
  <c r="AI41" i="8"/>
  <c r="AI418" i="8"/>
  <c r="AI523" i="8"/>
  <c r="AI427" i="8"/>
  <c r="AI415" i="8"/>
  <c r="AI445" i="8"/>
  <c r="AI373" i="8"/>
  <c r="AI256" i="8"/>
  <c r="AI273" i="8"/>
  <c r="AI142" i="8"/>
  <c r="AI1002" i="8"/>
  <c r="AI674" i="8"/>
  <c r="AI673" i="8"/>
  <c r="AI699" i="8"/>
  <c r="AI763" i="8"/>
  <c r="AI652" i="8"/>
  <c r="AI382" i="8"/>
  <c r="AI534" i="8"/>
  <c r="AI279" i="8"/>
  <c r="AI213" i="8"/>
  <c r="AI937" i="8"/>
  <c r="AI654" i="8"/>
  <c r="AI918" i="8"/>
  <c r="AI681" i="8"/>
  <c r="AI691" i="8"/>
  <c r="AI578" i="8"/>
  <c r="AI358" i="8"/>
  <c r="AI483" i="8"/>
  <c r="AM483" i="8" s="1"/>
  <c r="AN483" i="8" s="1"/>
  <c r="AI266" i="8"/>
  <c r="AI184" i="8"/>
  <c r="AI936" i="8"/>
  <c r="AI626" i="8"/>
  <c r="AI892" i="8"/>
  <c r="AI631" i="8"/>
  <c r="AI617" i="8"/>
  <c r="AI527" i="8"/>
  <c r="AM527" i="8" s="1"/>
  <c r="AN527" i="8" s="1"/>
  <c r="AI334" i="8"/>
  <c r="AI480" i="8"/>
  <c r="AI235" i="8"/>
  <c r="AI130" i="8"/>
  <c r="AI24" i="8"/>
  <c r="AI13" i="8"/>
  <c r="AI14" i="8"/>
  <c r="AI88" i="8"/>
  <c r="AI1006" i="8"/>
  <c r="AI821" i="8"/>
  <c r="AI904" i="8"/>
  <c r="AI819" i="8"/>
  <c r="AI727" i="8"/>
  <c r="AI560" i="8"/>
  <c r="AI655" i="8"/>
  <c r="AI561" i="8"/>
  <c r="AI385" i="8"/>
  <c r="AI331" i="8"/>
  <c r="AI246" i="8"/>
  <c r="AI16" i="8"/>
  <c r="AI963" i="8"/>
  <c r="AI826" i="8"/>
  <c r="AI994" i="8"/>
  <c r="AI720" i="8"/>
  <c r="AI680" i="8"/>
  <c r="AI512" i="8"/>
  <c r="AI486" i="8"/>
  <c r="AI549" i="8"/>
  <c r="AI499" i="8"/>
  <c r="AI363" i="8"/>
  <c r="AI384" i="8"/>
  <c r="AI698" i="8"/>
  <c r="AM698" i="8" s="1"/>
  <c r="AN698" i="8" s="1"/>
  <c r="AI721" i="8"/>
  <c r="AI624" i="8"/>
  <c r="AI231" i="8"/>
  <c r="AI859" i="8"/>
  <c r="AI866" i="8"/>
  <c r="AI538" i="8"/>
  <c r="AI195" i="8"/>
  <c r="AI921" i="8"/>
  <c r="AI536" i="8"/>
  <c r="AI590" i="8"/>
  <c r="AI449" i="8"/>
  <c r="AI26" i="8"/>
  <c r="AI54" i="8"/>
  <c r="AI998" i="8"/>
  <c r="AI743" i="8"/>
  <c r="AI520" i="8"/>
  <c r="AI347" i="8"/>
  <c r="AI966" i="8"/>
  <c r="AI868" i="8"/>
  <c r="AI771" i="8"/>
  <c r="AI299" i="8"/>
  <c r="AI981" i="8"/>
  <c r="AI885" i="8"/>
  <c r="AI509" i="8"/>
  <c r="AI361" i="8"/>
  <c r="AI858" i="8"/>
  <c r="AI731" i="8"/>
  <c r="AI502" i="8"/>
  <c r="AI519" i="8"/>
  <c r="AI111" i="8"/>
  <c r="AI856" i="8"/>
  <c r="AI779" i="8"/>
  <c r="AM779" i="8" s="1"/>
  <c r="AN779" i="8" s="1"/>
  <c r="AI398" i="8"/>
  <c r="AI432" i="8"/>
  <c r="AE17" i="3"/>
  <c r="C17" i="3"/>
  <c r="AC17" i="3"/>
  <c r="AB17" i="3"/>
  <c r="AH301" i="8"/>
  <c r="AH84" i="8"/>
  <c r="AH45" i="8"/>
  <c r="AH40" i="8"/>
  <c r="AH116" i="8"/>
  <c r="AH67" i="8"/>
  <c r="AH59" i="8"/>
  <c r="AH57" i="8"/>
  <c r="AH41" i="8"/>
  <c r="AH31" i="8"/>
  <c r="AH82" i="8"/>
  <c r="AH50" i="8"/>
  <c r="AH80" i="8"/>
  <c r="AH51" i="8"/>
  <c r="AH18" i="8"/>
  <c r="AH10" i="8"/>
  <c r="AH108" i="8"/>
  <c r="AH23" i="8"/>
  <c r="AH22" i="8"/>
  <c r="AH102" i="8"/>
  <c r="AH42" i="8"/>
  <c r="AH70" i="8"/>
  <c r="AH19" i="8"/>
  <c r="AH68" i="8"/>
  <c r="AH55" i="8"/>
  <c r="AH12" i="8"/>
  <c r="AH81" i="8"/>
  <c r="AH38" i="8"/>
  <c r="AH32" i="8"/>
  <c r="AH35" i="8"/>
  <c r="AH9" i="8"/>
  <c r="AH110" i="8"/>
  <c r="AH24" i="8"/>
  <c r="AH27" i="8"/>
  <c r="AH156" i="8"/>
  <c r="AH181" i="8"/>
  <c r="AH223" i="8"/>
  <c r="AH287" i="8"/>
  <c r="AH990" i="8"/>
  <c r="AH983" i="8"/>
  <c r="AH965" i="8"/>
  <c r="AH1000" i="8"/>
  <c r="AH944" i="8"/>
  <c r="AH973" i="8"/>
  <c r="AH913" i="8"/>
  <c r="AH931" i="8"/>
  <c r="AH1001" i="8"/>
  <c r="AH899" i="8"/>
  <c r="AH947" i="8"/>
  <c r="AH852" i="8"/>
  <c r="AH799" i="8"/>
  <c r="AH866" i="8"/>
  <c r="AH808" i="8"/>
  <c r="AH859" i="8"/>
  <c r="AH895" i="8"/>
  <c r="AH867" i="8"/>
  <c r="AH847" i="8"/>
  <c r="AH981" i="8"/>
  <c r="AH797" i="8"/>
  <c r="AH752" i="8"/>
  <c r="AH688" i="8"/>
  <c r="AH624" i="8"/>
  <c r="AH810" i="8"/>
  <c r="AH972" i="8"/>
  <c r="AH984" i="8"/>
  <c r="AH949" i="8"/>
  <c r="AM949" i="8" s="1"/>
  <c r="AN949" i="8" s="1"/>
  <c r="AH830" i="8"/>
  <c r="AH711" i="8"/>
  <c r="AH719" i="8"/>
  <c r="AH736" i="8"/>
  <c r="AH727" i="8"/>
  <c r="AH632" i="8"/>
  <c r="AH759" i="8"/>
  <c r="AH677" i="8"/>
  <c r="AH603" i="8"/>
  <c r="AH697" i="8"/>
  <c r="AH744" i="8"/>
  <c r="AH723" i="8"/>
  <c r="AH732" i="8"/>
  <c r="AH615" i="8"/>
  <c r="AH662" i="8"/>
  <c r="AH608" i="8"/>
  <c r="AH634" i="8"/>
  <c r="AH651" i="8"/>
  <c r="AH580" i="8"/>
  <c r="AH548" i="8"/>
  <c r="AH831" i="8"/>
  <c r="AH679" i="8"/>
  <c r="AH535" i="8"/>
  <c r="AH629" i="8"/>
  <c r="AH665" i="8"/>
  <c r="AH504" i="8"/>
  <c r="AH472" i="8"/>
  <c r="AH440" i="8"/>
  <c r="AH408" i="8"/>
  <c r="AH376" i="8"/>
  <c r="AH344" i="8"/>
  <c r="AH312" i="8"/>
  <c r="AH280" i="8"/>
  <c r="AH248" i="8"/>
  <c r="AH178" i="8"/>
  <c r="AH141" i="8"/>
  <c r="AH125" i="8"/>
  <c r="AH109" i="8"/>
  <c r="AH93" i="8"/>
  <c r="AH64" i="8"/>
  <c r="AH581" i="8"/>
  <c r="AH657" i="8"/>
  <c r="AH563" i="8"/>
  <c r="AH714" i="8"/>
  <c r="AH483" i="8"/>
  <c r="AH419" i="8"/>
  <c r="AH575" i="8"/>
  <c r="AH781" i="8"/>
  <c r="AH501" i="8"/>
  <c r="AH381" i="8"/>
  <c r="AH600" i="8"/>
  <c r="AH437" i="8"/>
  <c r="AH351" i="8"/>
  <c r="AH515" i="8"/>
  <c r="AH355" i="8"/>
  <c r="AH282" i="8"/>
  <c r="AM282" i="8" s="1"/>
  <c r="AN282" i="8" s="1"/>
  <c r="AH434" i="8"/>
  <c r="AH378" i="8"/>
  <c r="AH294" i="8"/>
  <c r="AH212" i="8"/>
  <c r="AH559" i="8"/>
  <c r="AH510" i="8"/>
  <c r="AH405" i="8"/>
  <c r="AH391" i="8"/>
  <c r="AH446" i="8"/>
  <c r="AH299" i="8"/>
  <c r="AH180" i="8"/>
  <c r="AH579" i="8"/>
  <c r="AH274" i="8"/>
  <c r="AH204" i="8"/>
  <c r="AH279" i="8"/>
  <c r="AH246" i="8"/>
  <c r="AH259" i="8"/>
  <c r="AH179" i="8"/>
  <c r="AH98" i="8"/>
  <c r="AH30" i="8"/>
  <c r="AH58" i="8"/>
  <c r="AH387" i="8"/>
  <c r="AH39" i="8"/>
  <c r="AH318" i="8"/>
  <c r="AH132" i="8"/>
  <c r="AH61" i="8"/>
  <c r="AH217" i="8"/>
  <c r="AH422" i="8"/>
  <c r="AH134" i="8"/>
  <c r="AH430" i="8"/>
  <c r="AH263" i="8"/>
  <c r="AH251" i="8"/>
  <c r="AH136" i="8"/>
  <c r="AH92" i="8"/>
  <c r="AH185" i="8"/>
  <c r="AH370" i="8"/>
  <c r="AH149" i="8"/>
  <c r="AH974" i="8"/>
  <c r="AH997" i="8"/>
  <c r="AH964" i="8"/>
  <c r="AM964" i="8" s="1"/>
  <c r="AN964" i="8" s="1"/>
  <c r="AH987" i="8"/>
  <c r="AH985" i="8"/>
  <c r="AH916" i="8"/>
  <c r="AH930" i="8"/>
  <c r="AH943" i="8"/>
  <c r="AH890" i="8"/>
  <c r="AH908" i="8"/>
  <c r="AH811" i="8"/>
  <c r="AH934" i="8"/>
  <c r="AH812" i="8"/>
  <c r="AH843" i="8"/>
  <c r="AH879" i="8"/>
  <c r="AH903" i="8"/>
  <c r="AH957" i="8"/>
  <c r="AH849" i="8"/>
  <c r="AH765" i="8"/>
  <c r="AH690" i="8"/>
  <c r="AH886" i="8"/>
  <c r="AH806" i="8"/>
  <c r="AH838" i="8"/>
  <c r="AH848" i="8"/>
  <c r="AH829" i="8"/>
  <c r="AH716" i="8"/>
  <c r="AH724" i="8"/>
  <c r="AH840" i="8"/>
  <c r="AH686" i="8"/>
  <c r="AH612" i="8"/>
  <c r="AH717" i="8"/>
  <c r="AH631" i="8"/>
  <c r="AH703" i="8"/>
  <c r="AH762" i="8"/>
  <c r="AH684" i="8"/>
  <c r="AH700" i="8"/>
  <c r="AH598" i="8"/>
  <c r="AH622" i="8"/>
  <c r="AH678" i="8"/>
  <c r="AH676" i="8"/>
  <c r="AH584" i="8"/>
  <c r="AH544" i="8"/>
  <c r="AH817" i="8"/>
  <c r="AM817" i="8" s="1"/>
  <c r="AN817" i="8" s="1"/>
  <c r="AH596" i="8"/>
  <c r="AH696" i="8"/>
  <c r="AH543" i="8"/>
  <c r="AH521" i="8"/>
  <c r="AH476" i="8"/>
  <c r="AH436" i="8"/>
  <c r="AH400" i="8"/>
  <c r="AH364" i="8"/>
  <c r="AH328" i="8"/>
  <c r="AH292" i="8"/>
  <c r="AH256" i="8"/>
  <c r="AH182" i="8"/>
  <c r="AH139" i="8"/>
  <c r="AH121" i="8"/>
  <c r="AH103" i="8"/>
  <c r="AH85" i="8"/>
  <c r="AM85" i="8" s="1"/>
  <c r="AN85" i="8" s="1"/>
  <c r="AH26" i="8"/>
  <c r="AH549" i="8"/>
  <c r="AH577" i="8"/>
  <c r="AH586" i="8"/>
  <c r="AH467" i="8"/>
  <c r="AH393" i="8"/>
  <c r="AH689" i="8"/>
  <c r="AH511" i="8"/>
  <c r="AH414" i="8"/>
  <c r="AH635" i="8"/>
  <c r="AH982" i="8"/>
  <c r="AH996" i="8"/>
  <c r="AH959" i="8"/>
  <c r="AH936" i="8"/>
  <c r="AH961" i="8"/>
  <c r="AH954" i="8"/>
  <c r="AM954" i="8" s="1"/>
  <c r="AN954" i="8" s="1"/>
  <c r="AH1003" i="8"/>
  <c r="AH893" i="8"/>
  <c r="AH900" i="8"/>
  <c r="AH803" i="8"/>
  <c r="AH850" i="8"/>
  <c r="AH792" i="8"/>
  <c r="AH988" i="8"/>
  <c r="AH945" i="8"/>
  <c r="AH978" i="8"/>
  <c r="AH833" i="8"/>
  <c r="AH739" i="8"/>
  <c r="AH658" i="8"/>
  <c r="AH851" i="8"/>
  <c r="AH784" i="8"/>
  <c r="AH932" i="8"/>
  <c r="AH854" i="8"/>
  <c r="AM854" i="8" s="1"/>
  <c r="AN854" i="8" s="1"/>
  <c r="AH715" i="8"/>
  <c r="AH824" i="8"/>
  <c r="AH777" i="8"/>
  <c r="AH650" i="8"/>
  <c r="AH748" i="8"/>
  <c r="AH641" i="8"/>
  <c r="AH757" i="8"/>
  <c r="AH730" i="8"/>
  <c r="AH649" i="8"/>
  <c r="AH655" i="8"/>
  <c r="AH685" i="8"/>
  <c r="AH735" i="8"/>
  <c r="AH587" i="8"/>
  <c r="AH592" i="8"/>
  <c r="AH540" i="8"/>
  <c r="AH749" i="8"/>
  <c r="AH571" i="8"/>
  <c r="AH604" i="8"/>
  <c r="AH539" i="8"/>
  <c r="AH484" i="8"/>
  <c r="AH444" i="8"/>
  <c r="AH396" i="8"/>
  <c r="AH356" i="8"/>
  <c r="AM356" i="8" s="1"/>
  <c r="AN356" i="8" s="1"/>
  <c r="AH316" i="8"/>
  <c r="AH272" i="8"/>
  <c r="AH194" i="8"/>
  <c r="AH145" i="8"/>
  <c r="AH123" i="8"/>
  <c r="AH101" i="8"/>
  <c r="AH75" i="8"/>
  <c r="AH574" i="8"/>
  <c r="AH588" i="8"/>
  <c r="AH561" i="8"/>
  <c r="AH489" i="8"/>
  <c r="AH403" i="8"/>
  <c r="AH680" i="8"/>
  <c r="AH506" i="8"/>
  <c r="AH365" i="8"/>
  <c r="AH478" i="8"/>
  <c r="AH373" i="8"/>
  <c r="AH578" i="8"/>
  <c r="AH410" i="8"/>
  <c r="AH523" i="8"/>
  <c r="AH494" i="8"/>
  <c r="AH331" i="8"/>
  <c r="AH244" i="8"/>
  <c r="AH163" i="8"/>
  <c r="AH461" i="8"/>
  <c r="AH429" i="8"/>
  <c r="AH363" i="8"/>
  <c r="AH427" i="8"/>
  <c r="AH227" i="8"/>
  <c r="AH490" i="8"/>
  <c r="AH350" i="8"/>
  <c r="AH220" i="8"/>
  <c r="AH281" i="8"/>
  <c r="AH242" i="8"/>
  <c r="AH228" i="8"/>
  <c r="AH146" i="8"/>
  <c r="AH72" i="8"/>
  <c r="AH1006" i="8"/>
  <c r="AH967" i="8"/>
  <c r="AH950" i="8"/>
  <c r="AH920" i="8"/>
  <c r="AM920" i="8" s="1"/>
  <c r="AN920" i="8" s="1"/>
  <c r="AH919" i="8"/>
  <c r="AH918" i="8"/>
  <c r="AH917" i="8"/>
  <c r="AH921" i="8"/>
  <c r="AH807" i="8"/>
  <c r="AH842" i="8"/>
  <c r="AH907" i="8"/>
  <c r="AH876" i="8"/>
  <c r="AH888" i="8"/>
  <c r="AH889" i="8"/>
  <c r="AH771" i="8"/>
  <c r="AH669" i="8"/>
  <c r="AH846" i="8"/>
  <c r="AH855" i="8"/>
  <c r="AH832" i="8"/>
  <c r="AH756" i="8"/>
  <c r="AH755" i="8"/>
  <c r="AH825" i="8"/>
  <c r="AH663" i="8"/>
  <c r="AH734" i="8"/>
  <c r="AH618" i="8"/>
  <c r="AH682" i="8"/>
  <c r="AH785" i="8"/>
  <c r="AH708" i="8"/>
  <c r="AM708" i="8" s="1"/>
  <c r="AN708" i="8" s="1"/>
  <c r="AH731" i="8"/>
  <c r="AH740" i="8"/>
  <c r="AH704" i="8"/>
  <c r="AH572" i="8"/>
  <c r="AH528" i="8"/>
  <c r="AH639" i="8"/>
  <c r="AH712" i="8"/>
  <c r="AH659" i="8"/>
  <c r="AH488" i="8"/>
  <c r="AH432" i="8"/>
  <c r="AH388" i="8"/>
  <c r="AH340" i="8"/>
  <c r="AH296" i="8"/>
  <c r="AH208" i="8"/>
  <c r="AH151" i="8"/>
  <c r="AH127" i="8"/>
  <c r="AM127" i="8" s="1"/>
  <c r="AN127" i="8" s="1"/>
  <c r="AH99" i="8"/>
  <c r="AH48" i="8"/>
  <c r="AH558" i="8"/>
  <c r="AH562" i="8"/>
  <c r="AH519" i="8"/>
  <c r="AH425" i="8"/>
  <c r="AH538" i="8"/>
  <c r="AH470" i="8"/>
  <c r="AM470" i="8" s="1"/>
  <c r="AN470" i="8" s="1"/>
  <c r="AH349" i="8"/>
  <c r="AH442" i="8"/>
  <c r="AH335" i="8"/>
  <c r="AH449" i="8"/>
  <c r="AH297" i="8"/>
  <c r="AH569" i="8"/>
  <c r="AH325" i="8"/>
  <c r="AH225" i="8"/>
  <c r="AM225" i="8" s="1"/>
  <c r="AN225" i="8" s="1"/>
  <c r="AH546" i="8"/>
  <c r="AH382" i="8"/>
  <c r="AH431" i="8"/>
  <c r="AH503" i="8"/>
  <c r="AH236" i="8"/>
  <c r="AH474" i="8"/>
  <c r="AH302" i="8"/>
  <c r="AH547" i="8"/>
  <c r="AM547" i="8" s="1"/>
  <c r="AN547" i="8" s="1"/>
  <c r="AH270" i="8"/>
  <c r="AH169" i="8"/>
  <c r="AH154" i="8"/>
  <c r="AH73" i="8"/>
  <c r="AH78" i="8"/>
  <c r="AH353" i="8"/>
  <c r="AH54" i="8"/>
  <c r="AH286" i="8"/>
  <c r="AM286" i="8" s="1"/>
  <c r="AN286" i="8" s="1"/>
  <c r="AH120" i="8"/>
  <c r="AH25" i="8"/>
  <c r="AH159" i="8"/>
  <c r="AH171" i="8"/>
  <c r="AH28" i="8"/>
  <c r="AH285" i="8"/>
  <c r="AH100" i="8"/>
  <c r="AH250" i="8"/>
  <c r="AM250" i="8" s="1"/>
  <c r="AN250" i="8" s="1"/>
  <c r="AH453" i="8"/>
  <c r="AH998" i="8"/>
  <c r="AH994" i="8"/>
  <c r="AH966" i="8"/>
  <c r="AH912" i="8"/>
  <c r="AH910" i="8"/>
  <c r="AH911" i="8"/>
  <c r="AH909" i="8"/>
  <c r="AH915" i="8"/>
  <c r="AH795" i="8"/>
  <c r="AH834" i="8"/>
  <c r="AH898" i="8"/>
  <c r="AH937" i="8"/>
  <c r="AH870" i="8"/>
  <c r="AH883" i="8"/>
  <c r="AM883" i="8" s="1"/>
  <c r="AN883" i="8" s="1"/>
  <c r="AH754" i="8"/>
  <c r="AH656" i="8"/>
  <c r="AH835" i="8"/>
  <c r="AH822" i="8"/>
  <c r="AH823" i="8"/>
  <c r="AH751" i="8"/>
  <c r="AH742" i="8"/>
  <c r="AH819" i="8"/>
  <c r="AH633" i="8"/>
  <c r="AM633" i="8" s="1"/>
  <c r="AN633" i="8" s="1"/>
  <c r="AH729" i="8"/>
  <c r="AH616" i="8"/>
  <c r="AH952" i="8"/>
  <c r="AH779" i="8"/>
  <c r="AH670" i="8"/>
  <c r="AH728" i="8"/>
  <c r="AH713" i="8"/>
  <c r="AH653" i="8"/>
  <c r="AM653" i="8" s="1"/>
  <c r="AN653" i="8" s="1"/>
  <c r="AH568" i="8"/>
  <c r="AH524" i="8"/>
  <c r="AH605" i="8"/>
  <c r="AH644" i="8"/>
  <c r="AH599" i="8"/>
  <c r="AH480" i="8"/>
  <c r="AH428" i="8"/>
  <c r="AH384" i="8"/>
  <c r="AH336" i="8"/>
  <c r="AH288" i="8"/>
  <c r="AH202" i="8"/>
  <c r="AH147" i="8"/>
  <c r="AH119" i="8"/>
  <c r="AH97" i="8"/>
  <c r="AH44" i="8"/>
  <c r="AH551" i="8"/>
  <c r="AM551" i="8" s="1"/>
  <c r="AN551" i="8" s="1"/>
  <c r="AH553" i="8"/>
  <c r="AH505" i="8"/>
  <c r="AH409" i="8"/>
  <c r="AH661" i="8"/>
  <c r="AH466" i="8"/>
  <c r="AH343" i="8"/>
  <c r="AH406" i="8"/>
  <c r="AH863" i="8"/>
  <c r="AH439" i="8"/>
  <c r="AH295" i="8"/>
  <c r="AH471" i="8"/>
  <c r="AH319" i="8"/>
  <c r="AH214" i="8"/>
  <c r="AH525" i="8"/>
  <c r="AH362" i="8"/>
  <c r="AH397" i="8"/>
  <c r="AH445" i="8"/>
  <c r="AH222" i="8"/>
  <c r="AH398" i="8"/>
  <c r="AH267" i="8"/>
  <c r="AH495" i="8"/>
  <c r="AH266" i="8"/>
  <c r="AH168" i="8"/>
  <c r="AH150" i="8"/>
  <c r="AH66" i="8"/>
  <c r="AH77" i="8"/>
  <c r="AH459" i="8"/>
  <c r="AH76" i="8"/>
  <c r="AH243" i="8"/>
  <c r="AH112" i="8"/>
  <c r="AH21" i="8"/>
  <c r="AM21" i="8" s="1"/>
  <c r="AN21" i="8" s="1"/>
  <c r="AH152" i="8"/>
  <c r="AH165" i="8"/>
  <c r="AH11" i="8"/>
  <c r="AH261" i="8"/>
  <c r="AH69" i="8"/>
  <c r="AH86" i="8"/>
  <c r="AH1005" i="8"/>
  <c r="AH977" i="8"/>
  <c r="AM977" i="8" s="1"/>
  <c r="AN977" i="8" s="1"/>
  <c r="AH953" i="8"/>
  <c r="AH904" i="8"/>
  <c r="AH902" i="8"/>
  <c r="AH891" i="8"/>
  <c r="AH896" i="8"/>
  <c r="AH868" i="8"/>
  <c r="AH791" i="8"/>
  <c r="AH826" i="8"/>
  <c r="AH827" i="8"/>
  <c r="AH905" i="8"/>
  <c r="AH841" i="8"/>
  <c r="AH864" i="8"/>
  <c r="AH733" i="8"/>
  <c r="AH643" i="8"/>
  <c r="AH809" i="8"/>
  <c r="AH816" i="8"/>
  <c r="AH856" i="8"/>
  <c r="AM856" i="8" s="1"/>
  <c r="AN856" i="8" s="1"/>
  <c r="AH738" i="8"/>
  <c r="AH706" i="8"/>
  <c r="AH770" i="8"/>
  <c r="AH627" i="8"/>
  <c r="AH699" i="8"/>
  <c r="AH597" i="8"/>
  <c r="AH939" i="8"/>
  <c r="AH776" i="8"/>
  <c r="AM776" i="8" s="1"/>
  <c r="AN776" i="8" s="1"/>
  <c r="AH666" i="8"/>
  <c r="AH660" i="8"/>
  <c r="AH691" i="8"/>
  <c r="AH648" i="8"/>
  <c r="AH564" i="8"/>
  <c r="AH520" i="8"/>
  <c r="AH582" i="8"/>
  <c r="AH630" i="8"/>
  <c r="AM630" i="8" s="1"/>
  <c r="AN630" i="8" s="1"/>
  <c r="AH531" i="8"/>
  <c r="AH468" i="8"/>
  <c r="AH424" i="8"/>
  <c r="AH380" i="8"/>
  <c r="AH332" i="8"/>
  <c r="AH284" i="8"/>
  <c r="AH198" i="8"/>
  <c r="AH143" i="8"/>
  <c r="AH117" i="8"/>
  <c r="AH95" i="8"/>
  <c r="AH36" i="8"/>
  <c r="AH687" i="8"/>
  <c r="AH671" i="8"/>
  <c r="AH499" i="8"/>
  <c r="AH782" i="8"/>
  <c r="AH625" i="8"/>
  <c r="AH423" i="8"/>
  <c r="AH333" i="8"/>
  <c r="AH402" i="8"/>
  <c r="AH667" i="8"/>
  <c r="AH433" i="8"/>
  <c r="AH509" i="8"/>
  <c r="AH463" i="8"/>
  <c r="AH309" i="8"/>
  <c r="AH205" i="8"/>
  <c r="AH516" i="8"/>
  <c r="AH527" i="8"/>
  <c r="AH394" i="8"/>
  <c r="AH426" i="8"/>
  <c r="AH209" i="8"/>
  <c r="AH395" i="8"/>
  <c r="AM395" i="8" s="1"/>
  <c r="AN395" i="8" s="1"/>
  <c r="AH258" i="8"/>
  <c r="AH418" i="8"/>
  <c r="AH257" i="8"/>
  <c r="AH240" i="8"/>
  <c r="AH126" i="8"/>
  <c r="AH65" i="8"/>
  <c r="AH62" i="8"/>
  <c r="AH313" i="8"/>
  <c r="AH60" i="8"/>
  <c r="AH233" i="8"/>
  <c r="AH104" i="8"/>
  <c r="AH16" i="8"/>
  <c r="AH513" i="8"/>
  <c r="AH157" i="8"/>
  <c r="AH342" i="8"/>
  <c r="AH247" i="8"/>
  <c r="AH992" i="8"/>
  <c r="AH971" i="8"/>
  <c r="AH999" i="8"/>
  <c r="AH955" i="8"/>
  <c r="AH969" i="8"/>
  <c r="AH948" i="8"/>
  <c r="AH877" i="8"/>
  <c r="AH989" i="8"/>
  <c r="AM989" i="8" s="1"/>
  <c r="AN989" i="8" s="1"/>
  <c r="AH970" i="8"/>
  <c r="AM970" i="8" s="1"/>
  <c r="AN970" i="8" s="1"/>
  <c r="AH963" i="8"/>
  <c r="AH942" i="8"/>
  <c r="AH941" i="8"/>
  <c r="AH938" i="8"/>
  <c r="AH975" i="8"/>
  <c r="AH836" i="8"/>
  <c r="AH991" i="8"/>
  <c r="AM991" i="8" s="1"/>
  <c r="AN991" i="8" s="1"/>
  <c r="AH800" i="8"/>
  <c r="AH1004" i="8"/>
  <c r="AH914" i="8"/>
  <c r="AH923" i="8"/>
  <c r="AH789" i="8"/>
  <c r="AH707" i="8"/>
  <c r="AH881" i="8"/>
  <c r="AH798" i="8"/>
  <c r="AH946" i="8"/>
  <c r="AH882" i="8"/>
  <c r="AH778" i="8"/>
  <c r="AH758" i="8"/>
  <c r="AH721" i="8"/>
  <c r="AH815" i="8"/>
  <c r="AH672" i="8"/>
  <c r="AH767" i="8"/>
  <c r="AH709" i="8"/>
  <c r="AH766" i="8"/>
  <c r="AH609" i="8"/>
  <c r="AH619" i="8"/>
  <c r="AH620" i="8"/>
  <c r="AH621" i="8"/>
  <c r="AH552" i="8"/>
  <c r="AH726" i="8"/>
  <c r="AH534" i="8"/>
  <c r="AM534" i="8" s="1"/>
  <c r="AN534" i="8" s="1"/>
  <c r="AH555" i="8"/>
  <c r="AH500" i="8"/>
  <c r="AH456" i="8"/>
  <c r="AH412" i="8"/>
  <c r="AH360" i="8"/>
  <c r="AH308" i="8"/>
  <c r="AH264" i="8"/>
  <c r="AH174" i="8"/>
  <c r="AM174" i="8" s="1"/>
  <c r="AN174" i="8" s="1"/>
  <c r="AH133" i="8"/>
  <c r="AH111" i="8"/>
  <c r="AH87" i="8"/>
  <c r="AH583" i="8"/>
  <c r="AH533" i="8"/>
  <c r="AH857" i="8"/>
  <c r="AH451" i="8"/>
  <c r="AH595" i="8"/>
  <c r="AM595" i="8" s="1"/>
  <c r="AN595" i="8" s="1"/>
  <c r="AH522" i="8"/>
  <c r="AH413" i="8"/>
  <c r="AH479" i="8"/>
  <c r="AH367" i="8"/>
  <c r="AH512" i="8"/>
  <c r="AH329" i="8"/>
  <c r="AH486" i="8"/>
  <c r="AH411" i="8"/>
  <c r="AH275" i="8"/>
  <c r="AH173" i="8"/>
  <c r="AH454" i="8"/>
  <c r="AH379" i="8"/>
  <c r="AH339" i="8"/>
  <c r="AH322" i="8"/>
  <c r="AH167" i="8"/>
  <c r="AH366" i="8"/>
  <c r="AM366" i="8" s="1"/>
  <c r="AN366" i="8" s="1"/>
  <c r="AH221" i="8"/>
  <c r="AH278" i="8"/>
  <c r="AH224" i="8"/>
  <c r="AH201" i="8"/>
  <c r="AH106" i="8"/>
  <c r="AH8" i="8"/>
  <c r="AH13" i="8"/>
  <c r="AH177" i="8"/>
  <c r="AH291" i="8"/>
  <c r="AH142" i="8"/>
  <c r="AH63" i="8"/>
  <c r="AH197" i="8"/>
  <c r="AH283" i="8"/>
  <c r="AH52" i="8"/>
  <c r="AH298" i="8"/>
  <c r="AH232" i="8"/>
  <c r="AH144" i="8"/>
  <c r="AH43" i="8"/>
  <c r="AH962" i="8"/>
  <c r="AH940" i="8"/>
  <c r="AH860" i="8"/>
  <c r="AH818" i="8"/>
  <c r="AH875" i="8"/>
  <c r="AH821" i="8"/>
  <c r="AM821" i="8" s="1"/>
  <c r="AN821" i="8" s="1"/>
  <c r="AH637" i="8"/>
  <c r="AH814" i="8"/>
  <c r="AH725" i="8"/>
  <c r="AH753" i="8"/>
  <c r="AH694" i="8"/>
  <c r="AH935" i="8"/>
  <c r="AH652" i="8"/>
  <c r="AM652" i="8" s="1"/>
  <c r="AN652" i="8" s="1"/>
  <c r="AH642" i="8"/>
  <c r="AH560" i="8"/>
  <c r="AH573" i="8"/>
  <c r="AH529" i="8"/>
  <c r="AH420" i="8"/>
  <c r="AH324" i="8"/>
  <c r="AH190" i="8"/>
  <c r="AH115" i="8"/>
  <c r="AH34" i="8"/>
  <c r="AM34" i="8" s="1"/>
  <c r="AN34" i="8" s="1"/>
  <c r="AH640" i="8"/>
  <c r="AH695" i="8"/>
  <c r="AH417" i="8"/>
  <c r="AH389" i="8"/>
  <c r="AH338" i="8"/>
  <c r="AH458" i="8"/>
  <c r="AH192" i="8"/>
  <c r="AH447" i="8"/>
  <c r="AM447" i="8" s="1"/>
  <c r="AN447" i="8" s="1"/>
  <c r="AH371" i="8"/>
  <c r="AH485" i="8"/>
  <c r="AH345" i="8"/>
  <c r="AH226" i="8"/>
  <c r="AH49" i="8"/>
  <c r="AH289" i="8"/>
  <c r="AH199" i="8"/>
  <c r="AH255" i="8"/>
  <c r="AH130" i="8"/>
  <c r="AH237" i="8"/>
  <c r="AH83" i="8"/>
  <c r="AH172" i="8"/>
  <c r="AH469" i="8"/>
  <c r="AH1002" i="8"/>
  <c r="AH929" i="8"/>
  <c r="AM929" i="8" s="1"/>
  <c r="AN929" i="8" s="1"/>
  <c r="AH844" i="8"/>
  <c r="AM844" i="8" s="1"/>
  <c r="AN844" i="8" s="1"/>
  <c r="AH804" i="8"/>
  <c r="AH873" i="8"/>
  <c r="AH790" i="8"/>
  <c r="AH626" i="8"/>
  <c r="AH805" i="8"/>
  <c r="AH702" i="8"/>
  <c r="AH743" i="8"/>
  <c r="AM743" i="8" s="1"/>
  <c r="AN743" i="8" s="1"/>
  <c r="AH681" i="8"/>
  <c r="AH773" i="8"/>
  <c r="AH645" i="8"/>
  <c r="AH638" i="8"/>
  <c r="AH556" i="8"/>
  <c r="AH550" i="8"/>
  <c r="AH508" i="8"/>
  <c r="AH416" i="8"/>
  <c r="AH320" i="8"/>
  <c r="AM320" i="8" s="1"/>
  <c r="AN320" i="8" s="1"/>
  <c r="AH186" i="8"/>
  <c r="AH113" i="8"/>
  <c r="AH601" i="8"/>
  <c r="AH871" i="8"/>
  <c r="AH602" i="8"/>
  <c r="AH415" i="8"/>
  <c r="AH383" i="8"/>
  <c r="AH334" i="8"/>
  <c r="AH421" i="8"/>
  <c r="AH175" i="8"/>
  <c r="AH385" i="8"/>
  <c r="AH327" i="8"/>
  <c r="AH377" i="8"/>
  <c r="AH323" i="8"/>
  <c r="AH216" i="8"/>
  <c r="AH20" i="8"/>
  <c r="AH254" i="8"/>
  <c r="AH153" i="8"/>
  <c r="AH239" i="8"/>
  <c r="AH56" i="8"/>
  <c r="AH235" i="8"/>
  <c r="AH265" i="8"/>
  <c r="AH956" i="8"/>
  <c r="AH887" i="8"/>
  <c r="AH828" i="8"/>
  <c r="AH796" i="8"/>
  <c r="AH897" i="8"/>
  <c r="AH786" i="8"/>
  <c r="AH872" i="8"/>
  <c r="AH861" i="8"/>
  <c r="AH761" i="8"/>
  <c r="AM761" i="8" s="1"/>
  <c r="AN761" i="8" s="1"/>
  <c r="AH673" i="8"/>
  <c r="AM673" i="8" s="1"/>
  <c r="AN673" i="8" s="1"/>
  <c r="AH654" i="8"/>
  <c r="AH693" i="8"/>
  <c r="AH607" i="8"/>
  <c r="AH617" i="8"/>
  <c r="AH536" i="8"/>
  <c r="AH924" i="8"/>
  <c r="AH496" i="8"/>
  <c r="AH404" i="8"/>
  <c r="AH304" i="8"/>
  <c r="AH170" i="8"/>
  <c r="AH107" i="8"/>
  <c r="AH567" i="8"/>
  <c r="AH530" i="8"/>
  <c r="AH570" i="8"/>
  <c r="AH375" i="8"/>
  <c r="AH357" i="8"/>
  <c r="AM357" i="8" s="1"/>
  <c r="AN357" i="8" s="1"/>
  <c r="AH326" i="8"/>
  <c r="AH374" i="8"/>
  <c r="AH155" i="8"/>
  <c r="AH545" i="8"/>
  <c r="AH311" i="8"/>
  <c r="AH358" i="8"/>
  <c r="AH273" i="8"/>
  <c r="AH196" i="8"/>
  <c r="AM196" i="8" s="1"/>
  <c r="AN196" i="8" s="1"/>
  <c r="AH15" i="8"/>
  <c r="AH162" i="8"/>
  <c r="AH138" i="8"/>
  <c r="AH187" i="8"/>
  <c r="AH47" i="8"/>
  <c r="AH218" i="8"/>
  <c r="AH118" i="8"/>
  <c r="AH361" i="8"/>
  <c r="AM361" i="8" s="1"/>
  <c r="AN361" i="8" s="1"/>
  <c r="AH188" i="8"/>
  <c r="AH386" i="8"/>
  <c r="AH968" i="8"/>
  <c r="AH922" i="8"/>
  <c r="AH960" i="8"/>
  <c r="AH880" i="8"/>
  <c r="AH901" i="8"/>
  <c r="AH874" i="8"/>
  <c r="AH701" i="8"/>
  <c r="AH794" i="8"/>
  <c r="AH839" i="8"/>
  <c r="AH745" i="8"/>
  <c r="AH775" i="8"/>
  <c r="AH698" i="8"/>
  <c r="AH746" i="8"/>
  <c r="AH613" i="8"/>
  <c r="AM613" i="8" s="1"/>
  <c r="AN613" i="8" s="1"/>
  <c r="AH593" i="8"/>
  <c r="AH705" i="8"/>
  <c r="AH542" i="8"/>
  <c r="AH452" i="8"/>
  <c r="AH352" i="8"/>
  <c r="AH260" i="8"/>
  <c r="AH131" i="8"/>
  <c r="AH79" i="8"/>
  <c r="AH517" i="8"/>
  <c r="AH441" i="8"/>
  <c r="AH514" i="8"/>
  <c r="AH477" i="8"/>
  <c r="AH502" i="8"/>
  <c r="AH465" i="8"/>
  <c r="AH262" i="8"/>
  <c r="AH497" i="8"/>
  <c r="AM497" i="8" s="1"/>
  <c r="AN497" i="8" s="1"/>
  <c r="AH337" i="8"/>
  <c r="AH161" i="8"/>
  <c r="AH215" i="8"/>
  <c r="AH219" i="8"/>
  <c r="AH90" i="8"/>
  <c r="AH407" i="8"/>
  <c r="AH330" i="8"/>
  <c r="AH53" i="8"/>
  <c r="AM53" i="8" s="1"/>
  <c r="AN53" i="8" s="1"/>
  <c r="AH213" i="8"/>
  <c r="AH293" i="8"/>
  <c r="AH234" i="8"/>
  <c r="AH211" i="8"/>
  <c r="AH314" i="8"/>
  <c r="AH193" i="8"/>
  <c r="AH986" i="8"/>
  <c r="AH926" i="8"/>
  <c r="AH813" i="8"/>
  <c r="AH722" i="8"/>
  <c r="AH869" i="8"/>
  <c r="AH614" i="8"/>
  <c r="AH664" i="8"/>
  <c r="AH628" i="8"/>
  <c r="AH566" i="8"/>
  <c r="AH372" i="8"/>
  <c r="AH137" i="8"/>
  <c r="AH611" i="8"/>
  <c r="AH594" i="8"/>
  <c r="AH585" i="8"/>
  <c r="AH303" i="8"/>
  <c r="AH354" i="8"/>
  <c r="AH249" i="8"/>
  <c r="AH122" i="8"/>
  <c r="AM122" i="8" s="1"/>
  <c r="AN122" i="8" s="1"/>
  <c r="AH438" i="8"/>
  <c r="AH475" i="8"/>
  <c r="AH245" i="8"/>
  <c r="AH980" i="8"/>
  <c r="AH885" i="8"/>
  <c r="AH793" i="8"/>
  <c r="AH720" i="8"/>
  <c r="AH865" i="8"/>
  <c r="AH837" i="8"/>
  <c r="AH769" i="8"/>
  <c r="AH623" i="8"/>
  <c r="AH557" i="8"/>
  <c r="AH368" i="8"/>
  <c r="AH135" i="8"/>
  <c r="AH590" i="8"/>
  <c r="AH554" i="8"/>
  <c r="AM554" i="8" s="1"/>
  <c r="AN554" i="8" s="1"/>
  <c r="AH518" i="8"/>
  <c r="AH277" i="8"/>
  <c r="AH347" i="8"/>
  <c r="AH238" i="8"/>
  <c r="AH114" i="8"/>
  <c r="AH307" i="8"/>
  <c r="AH401" i="8"/>
  <c r="AH230" i="8"/>
  <c r="AM230" i="8" s="1"/>
  <c r="AN230" i="8" s="1"/>
  <c r="AH993" i="8"/>
  <c r="AH933" i="8"/>
  <c r="AH884" i="8"/>
  <c r="AH675" i="8"/>
  <c r="AH774" i="8"/>
  <c r="AH768" i="8"/>
  <c r="AH737" i="8"/>
  <c r="AH576" i="8"/>
  <c r="AH710" i="8"/>
  <c r="AH348" i="8"/>
  <c r="AH129" i="8"/>
  <c r="AH747" i="8"/>
  <c r="AH507" i="8"/>
  <c r="AH462" i="8"/>
  <c r="AH231" i="8"/>
  <c r="AH305" i="8"/>
  <c r="AH191" i="8"/>
  <c r="AH74" i="8"/>
  <c r="AH321" i="8"/>
  <c r="AH176" i="8"/>
  <c r="AH46" i="8"/>
  <c r="AH94" i="8"/>
  <c r="AH200" i="8"/>
  <c r="AH346" i="8"/>
  <c r="AM346" i="8" s="1"/>
  <c r="AN346" i="8" s="1"/>
  <c r="AH928" i="8"/>
  <c r="AH820" i="8"/>
  <c r="AH892" i="8"/>
  <c r="AH853" i="8"/>
  <c r="AH760" i="8"/>
  <c r="AH636" i="8"/>
  <c r="AH764" i="8"/>
  <c r="AM764" i="8" s="1"/>
  <c r="AN764" i="8" s="1"/>
  <c r="AH532" i="8"/>
  <c r="AM532" i="8" s="1"/>
  <c r="AN532" i="8" s="1"/>
  <c r="AH492" i="8"/>
  <c r="AH300" i="8"/>
  <c r="AH105" i="8"/>
  <c r="AH526" i="8"/>
  <c r="AH359" i="8"/>
  <c r="AH310" i="8"/>
  <c r="AH591" i="8"/>
  <c r="AH269" i="8"/>
  <c r="AH271" i="8"/>
  <c r="AH14" i="8"/>
  <c r="AH128" i="8"/>
  <c r="AH37" i="8"/>
  <c r="AH207" i="8"/>
  <c r="AH183" i="8"/>
  <c r="AH976" i="8"/>
  <c r="AM976" i="8" s="1"/>
  <c r="AN976" i="8" s="1"/>
  <c r="AH787" i="8"/>
  <c r="AM787" i="8" s="1"/>
  <c r="AN787" i="8" s="1"/>
  <c r="AH979" i="8"/>
  <c r="AH802" i="8"/>
  <c r="AH772" i="8"/>
  <c r="AH589" i="8"/>
  <c r="AH647" i="8"/>
  <c r="AH878" i="8"/>
  <c r="AH464" i="8"/>
  <c r="AM464" i="8" s="1"/>
  <c r="AN464" i="8" s="1"/>
  <c r="AH276" i="8"/>
  <c r="AH91" i="8"/>
  <c r="AH473" i="8"/>
  <c r="AH487" i="8"/>
  <c r="AH493" i="8"/>
  <c r="AH498" i="8"/>
  <c r="AH206" i="8"/>
  <c r="AH253" i="8"/>
  <c r="AH33" i="8"/>
  <c r="AM33" i="8" s="1"/>
  <c r="AN33" i="8" s="1"/>
  <c r="AH96" i="8"/>
  <c r="AH317" i="8"/>
  <c r="AH925" i="8"/>
  <c r="AH783" i="8"/>
  <c r="AH951" i="8"/>
  <c r="AH801" i="8"/>
  <c r="AH763" i="8"/>
  <c r="AM763" i="8" s="1"/>
  <c r="AN763" i="8" s="1"/>
  <c r="AH906" i="8"/>
  <c r="AH646" i="8"/>
  <c r="AH750" i="8"/>
  <c r="AH460" i="8"/>
  <c r="AH268" i="8"/>
  <c r="AH89" i="8"/>
  <c r="AH457" i="8"/>
  <c r="AH481" i="8"/>
  <c r="AH491" i="8"/>
  <c r="AH482" i="8"/>
  <c r="AH189" i="8"/>
  <c r="AH229" i="8"/>
  <c r="AH17" i="8"/>
  <c r="AH88" i="8"/>
  <c r="AH315" i="8"/>
  <c r="AH140" i="8"/>
  <c r="AH210" i="8"/>
  <c r="AH894" i="8"/>
  <c r="AH858" i="8"/>
  <c r="AH958" i="8"/>
  <c r="AH862" i="8"/>
  <c r="AH741" i="8"/>
  <c r="AH692" i="8"/>
  <c r="AH610" i="8"/>
  <c r="AH683" i="8"/>
  <c r="AM683" i="8" s="1"/>
  <c r="AN683" i="8" s="1"/>
  <c r="AH448" i="8"/>
  <c r="AH252" i="8"/>
  <c r="AH71" i="8"/>
  <c r="AH435" i="8"/>
  <c r="AH443" i="8"/>
  <c r="AH455" i="8"/>
  <c r="AH399" i="8"/>
  <c r="AH158" i="8"/>
  <c r="AH195" i="8"/>
  <c r="AH390" i="8"/>
  <c r="AH29" i="8"/>
  <c r="AH290" i="8"/>
  <c r="AH241" i="8"/>
  <c r="AH124" i="8"/>
  <c r="AH995" i="8"/>
  <c r="AH927" i="8"/>
  <c r="AM927" i="8" s="1"/>
  <c r="AN927" i="8" s="1"/>
  <c r="AH788" i="8"/>
  <c r="AH780" i="8"/>
  <c r="AH845" i="8"/>
  <c r="AH668" i="8"/>
  <c r="AH674" i="8"/>
  <c r="AH606" i="8"/>
  <c r="AH718" i="8"/>
  <c r="AH392" i="8"/>
  <c r="AH166" i="8"/>
  <c r="AH565" i="8"/>
  <c r="AH541" i="8"/>
  <c r="AH341" i="8"/>
  <c r="AH369" i="8"/>
  <c r="AH537" i="8"/>
  <c r="AH306" i="8"/>
  <c r="AH184" i="8"/>
  <c r="AM184" i="8" s="1"/>
  <c r="AN184" i="8" s="1"/>
  <c r="AH148" i="8"/>
  <c r="AH160" i="8"/>
  <c r="AH203" i="8"/>
  <c r="AH450" i="8"/>
  <c r="AH164" i="8"/>
  <c r="AI264" i="8"/>
  <c r="AJ112" i="8"/>
  <c r="AM112" i="8" s="1"/>
  <c r="AN112" i="8" s="1"/>
  <c r="AJ104" i="8"/>
  <c r="AM104" i="8" s="1"/>
  <c r="AN104" i="8" s="1"/>
  <c r="AL18" i="8"/>
  <c r="AL198" i="8"/>
  <c r="AL190" i="8"/>
  <c r="AL491" i="8"/>
  <c r="AL351" i="8"/>
  <c r="AL355" i="8"/>
  <c r="AL189" i="8"/>
  <c r="AL429" i="8"/>
  <c r="AL325" i="8"/>
  <c r="AL455" i="8"/>
  <c r="AL537" i="8"/>
  <c r="AL606" i="8"/>
  <c r="AL545" i="8"/>
  <c r="AL94" i="8"/>
  <c r="AL134" i="8"/>
  <c r="AL262" i="8"/>
  <c r="AL374" i="8"/>
  <c r="AL553" i="8"/>
  <c r="AL614" i="8"/>
  <c r="AL896" i="8"/>
  <c r="AL694" i="8"/>
  <c r="AL709" i="8"/>
  <c r="AL773" i="8"/>
  <c r="AL768" i="8"/>
  <c r="AL786" i="8"/>
  <c r="AL934" i="8"/>
  <c r="AL981" i="8"/>
  <c r="C44" i="3"/>
  <c r="AD17" i="3"/>
  <c r="Z23" i="3"/>
  <c r="AC35" i="3"/>
  <c r="AA25" i="3"/>
  <c r="AE23" i="3"/>
  <c r="L25" i="7"/>
  <c r="Q33" i="3" s="1"/>
  <c r="Z34" i="4"/>
  <c r="M12" i="7"/>
  <c r="R20" i="3" s="1"/>
  <c r="AB30" i="3"/>
  <c r="C30" i="3"/>
  <c r="AE42" i="3"/>
  <c r="AC42" i="3"/>
  <c r="C42" i="3"/>
  <c r="AD41" i="3"/>
  <c r="AD44" i="3"/>
  <c r="C23" i="3"/>
  <c r="Z41" i="3"/>
  <c r="Z25" i="3"/>
  <c r="AD38" i="3"/>
  <c r="L17" i="7"/>
  <c r="Q25" i="3" s="1"/>
  <c r="Z26" i="4"/>
  <c r="L19" i="7"/>
  <c r="Q27" i="3" s="1"/>
  <c r="Z28" i="4"/>
  <c r="AI484" i="8"/>
  <c r="AL300" i="8"/>
  <c r="AK277" i="8"/>
  <c r="AK202" i="8"/>
  <c r="AI163" i="8"/>
  <c r="AM163" i="8" s="1"/>
  <c r="AN163" i="8" s="1"/>
  <c r="AK153" i="8"/>
  <c r="AE21" i="3"/>
  <c r="AE38" i="3"/>
  <c r="U251" i="8"/>
  <c r="U93" i="8"/>
  <c r="U80" i="8"/>
  <c r="U57" i="8"/>
  <c r="U112" i="8"/>
  <c r="U52" i="8"/>
  <c r="U104" i="8"/>
  <c r="U24" i="8"/>
  <c r="U83" i="8"/>
  <c r="U110" i="8"/>
  <c r="U79" i="8"/>
  <c r="U51" i="8"/>
  <c r="U37" i="8"/>
  <c r="U101" i="8"/>
  <c r="U61" i="8"/>
  <c r="U63" i="8"/>
  <c r="U22" i="8"/>
  <c r="U17" i="8"/>
  <c r="U29" i="8"/>
  <c r="U14" i="8"/>
  <c r="U13" i="8"/>
  <c r="U62" i="8"/>
  <c r="U118" i="8"/>
  <c r="U86" i="8"/>
  <c r="U8" i="8"/>
  <c r="U32" i="8"/>
  <c r="U181" i="8"/>
  <c r="U235" i="8"/>
  <c r="U129" i="8"/>
  <c r="U261" i="8"/>
  <c r="U202" i="8"/>
  <c r="U978" i="8"/>
  <c r="U988" i="8"/>
  <c r="U977" i="8"/>
  <c r="U943" i="8"/>
  <c r="U954" i="8"/>
  <c r="U937" i="8"/>
  <c r="U953" i="8"/>
  <c r="U886" i="8"/>
  <c r="U876" i="8"/>
  <c r="U912" i="8"/>
  <c r="U819" i="8"/>
  <c r="U857" i="8"/>
  <c r="U921" i="8"/>
  <c r="U828" i="8"/>
  <c r="U764" i="8"/>
  <c r="U732" i="8"/>
  <c r="U700" i="8"/>
  <c r="U668" i="8"/>
  <c r="U636" i="8"/>
  <c r="U604" i="8"/>
  <c r="U924" i="8"/>
  <c r="U885" i="8"/>
  <c r="U882" i="8"/>
  <c r="U898" i="8"/>
  <c r="U811" i="8"/>
  <c r="U792" i="8"/>
  <c r="U714" i="8"/>
  <c r="U633" i="8"/>
  <c r="U812" i="8"/>
  <c r="U784" i="8"/>
  <c r="U809" i="8"/>
  <c r="U863" i="8"/>
  <c r="U832" i="8"/>
  <c r="U774" i="8"/>
  <c r="U862" i="8"/>
  <c r="U831" i="8"/>
  <c r="U713" i="8"/>
  <c r="U621" i="8"/>
  <c r="U723" i="8"/>
  <c r="U610" i="8"/>
  <c r="U693" i="8"/>
  <c r="U888" i="8"/>
  <c r="U879" i="8"/>
  <c r="U615" i="8"/>
  <c r="U577" i="8"/>
  <c r="U545" i="8"/>
  <c r="U638" i="8"/>
  <c r="U717" i="8"/>
  <c r="U582" i="8"/>
  <c r="U550" i="8"/>
  <c r="U518" i="8"/>
  <c r="U625" i="8"/>
  <c r="U742" i="8"/>
  <c r="U529" i="8"/>
  <c r="U579" i="8"/>
  <c r="U551" i="8"/>
  <c r="U228" i="8"/>
  <c r="U25" i="8"/>
  <c r="U504" i="8"/>
  <c r="U472" i="8"/>
  <c r="U440" i="8"/>
  <c r="U408" i="8"/>
  <c r="U376" i="8"/>
  <c r="U344" i="8"/>
  <c r="U312" i="8"/>
  <c r="U670" i="8"/>
  <c r="U591" i="8"/>
  <c r="U483" i="8"/>
  <c r="U441" i="8"/>
  <c r="U398" i="8"/>
  <c r="U470" i="8"/>
  <c r="U381" i="8"/>
  <c r="U338" i="8"/>
  <c r="U442" i="8"/>
  <c r="U383" i="8"/>
  <c r="U341" i="8"/>
  <c r="U434" i="8"/>
  <c r="U289" i="8"/>
  <c r="U497" i="8"/>
  <c r="U474" i="8"/>
  <c r="U353" i="8"/>
  <c r="U284" i="8"/>
  <c r="U221" i="8"/>
  <c r="U160" i="8"/>
  <c r="U423" i="8"/>
  <c r="U576" i="8"/>
  <c r="U331" i="8"/>
  <c r="U227" i="8"/>
  <c r="U141" i="8"/>
  <c r="U490" i="8"/>
  <c r="U276" i="8"/>
  <c r="U196" i="8"/>
  <c r="U394" i="8"/>
  <c r="U282" i="8"/>
  <c r="U204" i="8"/>
  <c r="U299" i="8"/>
  <c r="U180" i="8"/>
  <c r="U124" i="8"/>
  <c r="U71" i="8"/>
  <c r="U41" i="8"/>
  <c r="U105" i="8"/>
  <c r="U385" i="8"/>
  <c r="U168" i="8"/>
  <c r="U91" i="8"/>
  <c r="U36" i="8"/>
  <c r="U322" i="8"/>
  <c r="U171" i="8"/>
  <c r="U90" i="8"/>
  <c r="U268" i="8"/>
  <c r="U193" i="8"/>
  <c r="U509" i="8"/>
  <c r="U245" i="8"/>
  <c r="U111" i="8"/>
  <c r="U58" i="8"/>
  <c r="U329" i="8"/>
  <c r="U18" i="8"/>
  <c r="U145" i="8"/>
  <c r="U487" i="8"/>
  <c r="U231" i="8"/>
  <c r="U120" i="8"/>
  <c r="U151" i="8"/>
  <c r="U358" i="8"/>
  <c r="U179" i="8"/>
  <c r="U1006" i="8"/>
  <c r="U999" i="8"/>
  <c r="U957" i="8"/>
  <c r="U927" i="8"/>
  <c r="U993" i="8"/>
  <c r="U901" i="8"/>
  <c r="U920" i="8"/>
  <c r="U909" i="8"/>
  <c r="U918" i="8"/>
  <c r="U961" i="8"/>
  <c r="U841" i="8"/>
  <c r="U861" i="8"/>
  <c r="U780" i="8"/>
  <c r="U744" i="8"/>
  <c r="U708" i="8"/>
  <c r="U672" i="8"/>
  <c r="U632" i="8"/>
  <c r="U596" i="8"/>
  <c r="U904" i="8"/>
  <c r="U870" i="8"/>
  <c r="U948" i="8"/>
  <c r="U838" i="8"/>
  <c r="U793" i="8"/>
  <c r="U699" i="8"/>
  <c r="U899" i="8"/>
  <c r="U803" i="8"/>
  <c r="U848" i="8"/>
  <c r="U853" i="8"/>
  <c r="U866" i="8"/>
  <c r="U707" i="8"/>
  <c r="U790" i="8"/>
  <c r="U771" i="8"/>
  <c r="U673" i="8"/>
  <c r="U762" i="8"/>
  <c r="U654" i="8"/>
  <c r="U726" i="8"/>
  <c r="U675" i="8"/>
  <c r="U777" i="8"/>
  <c r="U613" i="8"/>
  <c r="U565" i="8"/>
  <c r="U661" i="8"/>
  <c r="U617" i="8"/>
  <c r="U602" i="8"/>
  <c r="U554" i="8"/>
  <c r="U514" i="8"/>
  <c r="U597" i="8"/>
  <c r="U599" i="8"/>
  <c r="U755" i="8"/>
  <c r="U658" i="8"/>
  <c r="U236" i="8"/>
  <c r="U33" i="8"/>
  <c r="U500" i="8"/>
  <c r="U464" i="8"/>
  <c r="U428" i="8"/>
  <c r="U392" i="8"/>
  <c r="U356" i="8"/>
  <c r="U320" i="8"/>
  <c r="U706" i="8"/>
  <c r="U564" i="8"/>
  <c r="U473" i="8"/>
  <c r="U425" i="8"/>
  <c r="U572" i="8"/>
  <c r="U427" i="8"/>
  <c r="U349" i="8"/>
  <c r="U485" i="8"/>
  <c r="U378" i="8"/>
  <c r="U330" i="8"/>
  <c r="U411" i="8"/>
  <c r="U536" i="8"/>
  <c r="U528" i="8"/>
  <c r="U379" i="8"/>
  <c r="U286" i="8"/>
  <c r="U207" i="8"/>
  <c r="U555" i="8"/>
  <c r="U350" i="8"/>
  <c r="U502" i="8"/>
  <c r="U345" i="8"/>
  <c r="U161" i="8"/>
  <c r="U507" i="8"/>
  <c r="U273" i="8"/>
  <c r="U183" i="8"/>
  <c r="U311" i="8"/>
  <c r="U249" i="8"/>
  <c r="U363" i="8"/>
  <c r="U217" i="8"/>
  <c r="U131" i="8"/>
  <c r="U69" i="8"/>
  <c r="U27" i="8"/>
  <c r="U34" i="8"/>
  <c r="U241" i="8"/>
  <c r="U115" i="8"/>
  <c r="U50" i="8"/>
  <c r="U39" i="8"/>
  <c r="U159" i="8"/>
  <c r="U73" i="8"/>
  <c r="U247" i="8"/>
  <c r="U142" i="8"/>
  <c r="U266" i="8"/>
  <c r="U139" i="8"/>
  <c r="U59" i="8"/>
  <c r="U310" i="8"/>
  <c r="U972" i="8"/>
  <c r="U964" i="8"/>
  <c r="U996" i="8"/>
  <c r="U950" i="8"/>
  <c r="U905" i="8"/>
  <c r="U903" i="8"/>
  <c r="U1002" i="8"/>
  <c r="U859" i="8"/>
  <c r="U896" i="8"/>
  <c r="U941" i="8"/>
  <c r="U799" i="8"/>
  <c r="U748" i="8"/>
  <c r="U704" i="8"/>
  <c r="U660" i="8"/>
  <c r="U620" i="8"/>
  <c r="U955" i="8"/>
  <c r="U868" i="8"/>
  <c r="U850" i="8"/>
  <c r="U877" i="8"/>
  <c r="U787" i="8"/>
  <c r="U682" i="8"/>
  <c r="U822" i="8"/>
  <c r="U788" i="8"/>
  <c r="U805" i="8"/>
  <c r="U820" i="8"/>
  <c r="U725" i="8"/>
  <c r="U754" i="8"/>
  <c r="U759" i="8"/>
  <c r="U637" i="8"/>
  <c r="U690" i="8"/>
  <c r="U929" i="8"/>
  <c r="U694" i="8"/>
  <c r="U666" i="8"/>
  <c r="U603" i="8"/>
  <c r="U557" i="8"/>
  <c r="U642" i="8"/>
  <c r="U698" i="8"/>
  <c r="U566" i="8"/>
  <c r="U526" i="8"/>
  <c r="U606" i="8"/>
  <c r="U584" i="8"/>
  <c r="U691" i="8"/>
  <c r="U527" i="8"/>
  <c r="U216" i="8"/>
  <c r="U520" i="8"/>
  <c r="U476" i="8"/>
  <c r="U432" i="8"/>
  <c r="U388" i="8"/>
  <c r="U348" i="8"/>
  <c r="U304" i="8"/>
  <c r="U580" i="8"/>
  <c r="U494" i="8"/>
  <c r="U435" i="8"/>
  <c r="U587" i="8"/>
  <c r="U421" i="8"/>
  <c r="U333" i="8"/>
  <c r="U402" i="8"/>
  <c r="U357" i="8"/>
  <c r="U450" i="8"/>
  <c r="U272" i="8"/>
  <c r="U437" i="8"/>
  <c r="U366" i="8"/>
  <c r="U269" i="8"/>
  <c r="U184" i="8"/>
  <c r="U477" i="8"/>
  <c r="U493" i="8"/>
  <c r="U405" i="8"/>
  <c r="U176" i="8"/>
  <c r="U431" i="8"/>
  <c r="U258" i="8"/>
  <c r="U439" i="8"/>
  <c r="U283" i="8"/>
  <c r="U178" i="8"/>
  <c r="U243" i="8"/>
  <c r="U136" i="8"/>
  <c r="U68" i="8"/>
  <c r="U19" i="8"/>
  <c r="U455" i="8"/>
  <c r="U153" i="8"/>
  <c r="U67" i="8"/>
  <c r="U75" i="8"/>
  <c r="U192" i="8"/>
  <c r="U30" i="8"/>
  <c r="U208" i="8"/>
  <c r="U543" i="8"/>
  <c r="U209" i="8"/>
  <c r="U78" i="8"/>
  <c r="U15" i="8"/>
  <c r="U973" i="8"/>
  <c r="U971" i="8"/>
  <c r="U984" i="8"/>
  <c r="U1001" i="8"/>
  <c r="U979" i="8"/>
  <c r="U939" i="8"/>
  <c r="U952" i="8"/>
  <c r="U916" i="8"/>
  <c r="U817" i="8"/>
  <c r="U804" i="8"/>
  <c r="U740" i="8"/>
  <c r="U1004" i="8"/>
  <c r="U967" i="8"/>
  <c r="U970" i="8"/>
  <c r="U986" i="8"/>
  <c r="U974" i="8"/>
  <c r="U938" i="8"/>
  <c r="U944" i="8"/>
  <c r="U913" i="8"/>
  <c r="U976" i="8"/>
  <c r="U782" i="8"/>
  <c r="U736" i="8"/>
  <c r="U688" i="8"/>
  <c r="U644" i="8"/>
  <c r="U592" i="8"/>
  <c r="U889" i="8"/>
  <c r="U855" i="8"/>
  <c r="U821" i="8"/>
  <c r="U763" i="8"/>
  <c r="U650" i="8"/>
  <c r="U806" i="8"/>
  <c r="U816" i="8"/>
  <c r="U907" i="8"/>
  <c r="U734" i="8"/>
  <c r="U745" i="8"/>
  <c r="U739" i="8"/>
  <c r="U872" i="8"/>
  <c r="U641" i="8"/>
  <c r="U781" i="8"/>
  <c r="U685" i="8"/>
  <c r="U614" i="8"/>
  <c r="U553" i="8"/>
  <c r="U622" i="8"/>
  <c r="U629" i="8"/>
  <c r="U542" i="8"/>
  <c r="U674" i="8"/>
  <c r="U834" i="8"/>
  <c r="U719" i="8"/>
  <c r="U517" i="8"/>
  <c r="U54" i="8"/>
  <c r="U496" i="8"/>
  <c r="U452" i="8"/>
  <c r="U404" i="8"/>
  <c r="U360" i="8"/>
  <c r="U308" i="8"/>
  <c r="U544" i="8"/>
  <c r="U478" i="8"/>
  <c r="U414" i="8"/>
  <c r="U466" i="8"/>
  <c r="U359" i="8"/>
  <c r="U407" i="8"/>
  <c r="U362" i="8"/>
  <c r="U426" i="8"/>
  <c r="U519" i="8"/>
  <c r="U469" i="8"/>
  <c r="U309" i="8"/>
  <c r="U223" i="8"/>
  <c r="U449" i="8"/>
  <c r="U313" i="8"/>
  <c r="U374" i="8"/>
  <c r="U133" i="8"/>
  <c r="U307" i="8"/>
  <c r="U200" i="8"/>
  <c r="U290" i="8"/>
  <c r="U215" i="8"/>
  <c r="U255" i="8"/>
  <c r="U116" i="8"/>
  <c r="U46" i="8"/>
  <c r="U113" i="8"/>
  <c r="U296" i="8"/>
  <c r="U99" i="8"/>
  <c r="U121" i="8"/>
  <c r="U205" i="8"/>
  <c r="U26" i="8"/>
  <c r="U195" i="8"/>
  <c r="U292" i="8"/>
  <c r="U119" i="8"/>
  <c r="U38" i="8"/>
  <c r="U76" i="8"/>
  <c r="U219" i="8"/>
  <c r="U64" i="8"/>
  <c r="U130" i="8"/>
  <c r="U975" i="8"/>
  <c r="U962" i="8"/>
  <c r="U935" i="8"/>
  <c r="U969" i="8"/>
  <c r="U947" i="8"/>
  <c r="U928" i="8"/>
  <c r="U894" i="8"/>
  <c r="U902" i="8"/>
  <c r="U895" i="8"/>
  <c r="U776" i="8"/>
  <c r="U728" i="8"/>
  <c r="U684" i="8"/>
  <c r="U640" i="8"/>
  <c r="U965" i="8"/>
  <c r="U887" i="8"/>
  <c r="U842" i="8"/>
  <c r="U810" i="8"/>
  <c r="U761" i="8"/>
  <c r="U635" i="8"/>
  <c r="U802" i="8"/>
  <c r="U815" i="8"/>
  <c r="U824" i="8"/>
  <c r="U765" i="8"/>
  <c r="U741" i="8"/>
  <c r="U718" i="8"/>
  <c r="U785" i="8"/>
  <c r="U627" i="8"/>
  <c r="U775" i="8"/>
  <c r="U671" i="8"/>
  <c r="U594" i="8"/>
  <c r="U549" i="8"/>
  <c r="U619" i="8"/>
  <c r="U586" i="8"/>
  <c r="U538" i="8"/>
  <c r="U649" i="8"/>
  <c r="U609" i="8"/>
  <c r="U626" i="8"/>
  <c r="U515" i="8"/>
  <c r="U45" i="8"/>
  <c r="U492" i="8"/>
  <c r="U448" i="8"/>
  <c r="U400" i="8"/>
  <c r="U352" i="8"/>
  <c r="U533" i="8"/>
  <c r="U645" i="8"/>
  <c r="U467" i="8"/>
  <c r="U409" i="8"/>
  <c r="U465" i="8"/>
  <c r="U354" i="8"/>
  <c r="U406" i="8"/>
  <c r="U351" i="8"/>
  <c r="U413" i="8"/>
  <c r="U513" i="8"/>
  <c r="U459" i="8"/>
  <c r="U303" i="8"/>
  <c r="U201" i="8"/>
  <c r="U486" i="8"/>
  <c r="U415" i="8"/>
  <c r="U265" i="8"/>
  <c r="U125" i="8"/>
  <c r="U279" i="8"/>
  <c r="U187" i="8"/>
  <c r="U288" i="8"/>
  <c r="U191" i="8"/>
  <c r="U222" i="8"/>
  <c r="U108" i="8"/>
  <c r="U44" i="8"/>
  <c r="U97" i="8"/>
  <c r="U239" i="8"/>
  <c r="U72" i="8"/>
  <c r="U89" i="8"/>
  <c r="U132" i="8"/>
  <c r="U306" i="8"/>
  <c r="U190" i="8"/>
  <c r="U275" i="8"/>
  <c r="U103" i="8"/>
  <c r="U21" i="8"/>
  <c r="U233" i="8"/>
  <c r="U102" i="8"/>
  <c r="U135" i="8"/>
  <c r="U163" i="8"/>
  <c r="U318" i="8"/>
  <c r="U206" i="8"/>
  <c r="U157" i="8"/>
  <c r="U134" i="8"/>
  <c r="U294" i="8"/>
  <c r="U966" i="8"/>
  <c r="U990" i="8"/>
  <c r="U919" i="8"/>
  <c r="U958" i="8"/>
  <c r="U942" i="8"/>
  <c r="U917" i="8"/>
  <c r="U867" i="8"/>
  <c r="U873" i="8"/>
  <c r="U880" i="8"/>
  <c r="U772" i="8"/>
  <c r="U724" i="8"/>
  <c r="U680" i="8"/>
  <c r="U628" i="8"/>
  <c r="U956" i="8"/>
  <c r="U1000" i="8"/>
  <c r="U932" i="8"/>
  <c r="U798" i="8"/>
  <c r="U746" i="8"/>
  <c r="U945" i="8"/>
  <c r="U801" i="8"/>
  <c r="U808" i="8"/>
  <c r="U881" i="8"/>
  <c r="U751" i="8"/>
  <c r="U727" i="8"/>
  <c r="U695" i="8"/>
  <c r="U737" i="8"/>
  <c r="U595" i="8"/>
  <c r="U722" i="8"/>
  <c r="U750" i="8"/>
  <c r="U588" i="8"/>
  <c r="U891" i="8"/>
  <c r="U618" i="8"/>
  <c r="U578" i="8"/>
  <c r="U534" i="8"/>
  <c r="U630" i="8"/>
  <c r="U563" i="8"/>
  <c r="U568" i="8"/>
  <c r="U244" i="8"/>
  <c r="U590" i="8"/>
  <c r="U488" i="8"/>
  <c r="U444" i="8"/>
  <c r="U396" i="8"/>
  <c r="U340" i="8"/>
  <c r="U532" i="8"/>
  <c r="U631" i="8"/>
  <c r="U462" i="8"/>
  <c r="U403" i="8"/>
  <c r="U463" i="8"/>
  <c r="U343" i="8"/>
  <c r="U401" i="8"/>
  <c r="U346" i="8"/>
  <c r="U390" i="8"/>
  <c r="U503" i="8"/>
  <c r="U454" i="8"/>
  <c r="U301" i="8"/>
  <c r="U199" i="8"/>
  <c r="U475" i="8"/>
  <c r="U541" i="8"/>
  <c r="U256" i="8"/>
  <c r="U498" i="8"/>
  <c r="U278" i="8"/>
  <c r="U174" i="8"/>
  <c r="U287" i="8"/>
  <c r="U173" i="8"/>
  <c r="U197" i="8"/>
  <c r="U100" i="8"/>
  <c r="U43" i="8"/>
  <c r="U65" i="8"/>
  <c r="U210" i="8"/>
  <c r="U70" i="8"/>
  <c r="U49" i="8"/>
  <c r="U127" i="8"/>
  <c r="U298" i="8"/>
  <c r="U188" i="8"/>
  <c r="U259" i="8"/>
  <c r="U95" i="8"/>
  <c r="U16" i="8"/>
  <c r="U140" i="8"/>
  <c r="U172" i="8"/>
  <c r="U997" i="8"/>
  <c r="U995" i="8"/>
  <c r="U949" i="8"/>
  <c r="U994" i="8"/>
  <c r="U934" i="8"/>
  <c r="U930" i="8"/>
  <c r="U982" i="8"/>
  <c r="U843" i="8"/>
  <c r="U849" i="8"/>
  <c r="U845" i="8"/>
  <c r="U760" i="8"/>
  <c r="U716" i="8"/>
  <c r="U664" i="8"/>
  <c r="U616" i="8"/>
  <c r="U914" i="8"/>
  <c r="U854" i="8"/>
  <c r="U871" i="8"/>
  <c r="U796" i="8"/>
  <c r="U729" i="8"/>
  <c r="U847" i="8"/>
  <c r="U925" i="8"/>
  <c r="U864" i="8"/>
  <c r="U818" i="8"/>
  <c r="U715" i="8"/>
  <c r="U839" i="8"/>
  <c r="U659" i="8"/>
  <c r="U730" i="8"/>
  <c r="U758" i="8"/>
  <c r="U840" i="8"/>
  <c r="U683" i="8"/>
  <c r="U581" i="8"/>
  <c r="U786" i="8"/>
  <c r="U960" i="8"/>
  <c r="U570" i="8"/>
  <c r="U522" i="8"/>
  <c r="U826" i="8"/>
  <c r="U540" i="8"/>
  <c r="U537" i="8"/>
  <c r="U232" i="8"/>
  <c r="U559" i="8"/>
  <c r="U480" i="8"/>
  <c r="U424" i="8"/>
  <c r="U380" i="8"/>
  <c r="U332" i="8"/>
  <c r="U523" i="8"/>
  <c r="U589" i="8"/>
  <c r="U451" i="8"/>
  <c r="U705" i="8"/>
  <c r="U386" i="8"/>
  <c r="U571" i="8"/>
  <c r="U397" i="8"/>
  <c r="U605" i="8"/>
  <c r="U339" i="8"/>
  <c r="U453" i="8"/>
  <c r="U422" i="8"/>
  <c r="U254" i="8"/>
  <c r="U169" i="8"/>
  <c r="U361" i="8"/>
  <c r="U395" i="8"/>
  <c r="U198" i="8"/>
  <c r="U417" i="8"/>
  <c r="U267" i="8"/>
  <c r="U429" i="8"/>
  <c r="U280" i="8"/>
  <c r="U342" i="8"/>
  <c r="U162" i="8"/>
  <c r="U84" i="8"/>
  <c r="U31" i="8"/>
  <c r="U9" i="8"/>
  <c r="U137" i="8"/>
  <c r="U55" i="8"/>
  <c r="U323" i="8"/>
  <c r="U114" i="8"/>
  <c r="U263" i="8"/>
  <c r="U138" i="8"/>
  <c r="U230" i="8"/>
  <c r="U77" i="8"/>
  <c r="U297" i="8"/>
  <c r="U989" i="8"/>
  <c r="U985" i="8"/>
  <c r="U1003" i="8"/>
  <c r="U983" i="8"/>
  <c r="U908" i="8"/>
  <c r="U900" i="8"/>
  <c r="U968" i="8"/>
  <c r="U835" i="8"/>
  <c r="U833" i="8"/>
  <c r="U844" i="8"/>
  <c r="U756" i="8"/>
  <c r="U712" i="8"/>
  <c r="U656" i="8"/>
  <c r="U612" i="8"/>
  <c r="U906" i="8"/>
  <c r="U936" i="8"/>
  <c r="U923" i="8"/>
  <c r="U795" i="8"/>
  <c r="U697" i="8"/>
  <c r="U814" i="8"/>
  <c r="U874" i="8"/>
  <c r="U846" i="8"/>
  <c r="U770" i="8"/>
  <c r="U711" i="8"/>
  <c r="U773" i="8"/>
  <c r="U646" i="8"/>
  <c r="U681" i="8"/>
  <c r="U733" i="8"/>
  <c r="U767" i="8"/>
  <c r="U678" i="8"/>
  <c r="U573" i="8"/>
  <c r="U651" i="8"/>
  <c r="U709" i="8"/>
  <c r="U562" i="8"/>
  <c r="U510" i="8"/>
  <c r="U823" i="8"/>
  <c r="U703" i="8"/>
  <c r="U753" i="8"/>
  <c r="U224" i="8"/>
  <c r="U525" i="8"/>
  <c r="U468" i="8"/>
  <c r="U420" i="8"/>
  <c r="U372" i="8"/>
  <c r="U328" i="8"/>
  <c r="U655" i="8"/>
  <c r="U505" i="8"/>
  <c r="U446" i="8"/>
  <c r="U548" i="8"/>
  <c r="U375" i="8"/>
  <c r="U556" i="8"/>
  <c r="U389" i="8"/>
  <c r="U560" i="8"/>
  <c r="U291" i="8"/>
  <c r="U445" i="8"/>
  <c r="U325" i="8"/>
  <c r="U252" i="8"/>
  <c r="U167" i="8"/>
  <c r="U326" i="8"/>
  <c r="U382" i="8"/>
  <c r="U194" i="8"/>
  <c r="U524" i="8"/>
  <c r="U234" i="8"/>
  <c r="U410" i="8"/>
  <c r="U262" i="8"/>
  <c r="U302" i="8"/>
  <c r="U150" i="8"/>
  <c r="U82" i="8"/>
  <c r="U12" i="8"/>
  <c r="U285" i="8"/>
  <c r="U126" i="8"/>
  <c r="U40" i="8"/>
  <c r="U293" i="8"/>
  <c r="U106" i="8"/>
  <c r="U250" i="8"/>
  <c r="U128" i="8"/>
  <c r="U186" i="8"/>
  <c r="U60" i="8"/>
  <c r="U264" i="8"/>
  <c r="U88" i="8"/>
  <c r="U987" i="8"/>
  <c r="U884" i="8"/>
  <c r="U768" i="8"/>
  <c r="U624" i="8"/>
  <c r="U878" i="8"/>
  <c r="U667" i="8"/>
  <c r="U800" i="8"/>
  <c r="U883" i="8"/>
  <c r="U677" i="8"/>
  <c r="U687" i="8"/>
  <c r="U634" i="8"/>
  <c r="U830" i="8"/>
  <c r="U547" i="8"/>
  <c r="U508" i="8"/>
  <c r="U368" i="8"/>
  <c r="U657" i="8"/>
  <c r="U471" i="8"/>
  <c r="U373" i="8"/>
  <c r="U458" i="8"/>
  <c r="U238" i="8"/>
  <c r="U511" i="8"/>
  <c r="U277" i="8"/>
  <c r="U229" i="8"/>
  <c r="U81" i="8"/>
  <c r="U185" i="8"/>
  <c r="U213" i="8"/>
  <c r="U305" i="8"/>
  <c r="U479" i="8"/>
  <c r="U109" i="8"/>
  <c r="U177" i="8"/>
  <c r="U337" i="8"/>
  <c r="U991" i="8"/>
  <c r="U963" i="8"/>
  <c r="U752" i="8"/>
  <c r="U608" i="8"/>
  <c r="U926" i="8"/>
  <c r="U665" i="8"/>
  <c r="U922" i="8"/>
  <c r="U858" i="8"/>
  <c r="U663" i="8"/>
  <c r="U653" i="8"/>
  <c r="U607" i="8"/>
  <c r="U769" i="8"/>
  <c r="U583" i="8"/>
  <c r="U484" i="8"/>
  <c r="U364" i="8"/>
  <c r="U499" i="8"/>
  <c r="U461" i="8"/>
  <c r="U367" i="8"/>
  <c r="U495" i="8"/>
  <c r="U182" i="8"/>
  <c r="U443" i="8"/>
  <c r="U225" i="8"/>
  <c r="U447" i="8"/>
  <c r="U56" i="8"/>
  <c r="U123" i="8"/>
  <c r="U122" i="8"/>
  <c r="U300" i="8"/>
  <c r="U226" i="8"/>
  <c r="U85" i="8"/>
  <c r="U911" i="8"/>
  <c r="U851" i="8"/>
  <c r="U720" i="8"/>
  <c r="U600" i="8"/>
  <c r="U915" i="8"/>
  <c r="U875" i="8"/>
  <c r="U852" i="8"/>
  <c r="U766" i="8"/>
  <c r="U593" i="8"/>
  <c r="U647" i="8"/>
  <c r="U669" i="8"/>
  <c r="U856" i="8"/>
  <c r="U567" i="8"/>
  <c r="U460" i="8"/>
  <c r="U336" i="8"/>
  <c r="U489" i="8"/>
  <c r="U370" i="8"/>
  <c r="U335" i="8"/>
  <c r="U482" i="8"/>
  <c r="U152" i="8"/>
  <c r="U218" i="8"/>
  <c r="U211" i="8"/>
  <c r="U260" i="8"/>
  <c r="U42" i="8"/>
  <c r="U107" i="8"/>
  <c r="U98" i="8"/>
  <c r="U248" i="8"/>
  <c r="U214" i="8"/>
  <c r="U94" i="8"/>
  <c r="U96" i="8"/>
  <c r="U998" i="8"/>
  <c r="U931" i="8"/>
  <c r="U860" i="8"/>
  <c r="U652" i="8"/>
  <c r="U992" i="8"/>
  <c r="U778" i="8"/>
  <c r="U869" i="8"/>
  <c r="U738" i="8"/>
  <c r="U933" i="8"/>
  <c r="U710" i="8"/>
  <c r="U791" i="8"/>
  <c r="U546" i="8"/>
  <c r="U662" i="8"/>
  <c r="U575" i="8"/>
  <c r="U412" i="8"/>
  <c r="U601" i="8"/>
  <c r="U393" i="8"/>
  <c r="U491" i="8"/>
  <c r="U274" i="8"/>
  <c r="U271" i="8"/>
  <c r="U317" i="8"/>
  <c r="U334" i="8"/>
  <c r="U281" i="8"/>
  <c r="U146" i="8"/>
  <c r="U347" i="8"/>
  <c r="U371" i="8"/>
  <c r="U203" i="8"/>
  <c r="U53" i="8"/>
  <c r="U165" i="8"/>
  <c r="U980" i="8"/>
  <c r="U951" i="8"/>
  <c r="U829" i="8"/>
  <c r="U648" i="8"/>
  <c r="U890" i="8"/>
  <c r="U731" i="8"/>
  <c r="U836" i="8"/>
  <c r="U702" i="8"/>
  <c r="U735" i="8"/>
  <c r="U701" i="8"/>
  <c r="U643" i="8"/>
  <c r="U530" i="8"/>
  <c r="U779" i="8"/>
  <c r="U512" i="8"/>
  <c r="U384" i="8"/>
  <c r="U598" i="8"/>
  <c r="U506" i="8"/>
  <c r="U399" i="8"/>
  <c r="U539" i="8"/>
  <c r="U246" i="8"/>
  <c r="U893" i="8"/>
  <c r="U910" i="8"/>
  <c r="U837" i="8"/>
  <c r="U689" i="8"/>
  <c r="U757" i="8"/>
  <c r="U324" i="8"/>
  <c r="U516" i="8"/>
  <c r="U387" i="8"/>
  <c r="U391" i="8"/>
  <c r="U10" i="8"/>
  <c r="U295" i="8"/>
  <c r="U47" i="8"/>
  <c r="U827" i="8"/>
  <c r="U892" i="8"/>
  <c r="U747" i="8"/>
  <c r="U585" i="8"/>
  <c r="U552" i="8"/>
  <c r="U316" i="8"/>
  <c r="U535" i="8"/>
  <c r="U321" i="8"/>
  <c r="U369" i="8"/>
  <c r="U20" i="8"/>
  <c r="U237" i="8"/>
  <c r="U865" i="8"/>
  <c r="U897" i="8"/>
  <c r="U743" i="8"/>
  <c r="U569" i="8"/>
  <c r="U240" i="8"/>
  <c r="U531" i="8"/>
  <c r="U481" i="8"/>
  <c r="U433" i="8"/>
  <c r="U242" i="8"/>
  <c r="U315" i="8"/>
  <c r="U147" i="8"/>
  <c r="U154" i="8"/>
  <c r="U355" i="8"/>
  <c r="U117" i="8"/>
  <c r="U825" i="8"/>
  <c r="U797" i="8"/>
  <c r="U749" i="8"/>
  <c r="U561" i="8"/>
  <c r="U220" i="8"/>
  <c r="U457" i="8"/>
  <c r="U377" i="8"/>
  <c r="U189" i="8"/>
  <c r="U257" i="8"/>
  <c r="U66" i="8"/>
  <c r="U156" i="8"/>
  <c r="U1005" i="8"/>
  <c r="U696" i="8"/>
  <c r="U794" i="8"/>
  <c r="U686" i="8"/>
  <c r="U639" i="8"/>
  <c r="U212" i="8"/>
  <c r="U430" i="8"/>
  <c r="U438" i="8"/>
  <c r="U158" i="8"/>
  <c r="U170" i="8"/>
  <c r="U35" i="8"/>
  <c r="U144" i="8"/>
  <c r="U175" i="8"/>
  <c r="U981" i="8"/>
  <c r="U692" i="8"/>
  <c r="U813" i="8"/>
  <c r="U623" i="8"/>
  <c r="U574" i="8"/>
  <c r="U456" i="8"/>
  <c r="U419" i="8"/>
  <c r="U319" i="8"/>
  <c r="U418" i="8"/>
  <c r="U148" i="8"/>
  <c r="U23" i="8"/>
  <c r="U87" i="8"/>
  <c r="U149" i="8"/>
  <c r="U959" i="8"/>
  <c r="U676" i="8"/>
  <c r="U807" i="8"/>
  <c r="U721" i="8"/>
  <c r="U558" i="8"/>
  <c r="U436" i="8"/>
  <c r="U365" i="8"/>
  <c r="U314" i="8"/>
  <c r="U327" i="8"/>
  <c r="U92" i="8"/>
  <c r="U270" i="8"/>
  <c r="U48" i="8"/>
  <c r="U155" i="8"/>
  <c r="U166" i="8"/>
  <c r="U940" i="8"/>
  <c r="U946" i="8"/>
  <c r="U789" i="8"/>
  <c r="U679" i="8"/>
  <c r="U783" i="8"/>
  <c r="U416" i="8"/>
  <c r="U611" i="8"/>
  <c r="U501" i="8"/>
  <c r="U521" i="8"/>
  <c r="U11" i="8"/>
  <c r="U74" i="8"/>
  <c r="U28" i="8"/>
  <c r="U143" i="8"/>
  <c r="U164" i="8"/>
  <c r="U253" i="8"/>
  <c r="C43" i="3"/>
  <c r="AD43" i="3"/>
  <c r="Z28" i="3"/>
  <c r="AE28" i="3"/>
  <c r="AC28" i="3"/>
  <c r="AA28" i="3"/>
  <c r="AE34" i="3"/>
  <c r="AD34" i="3"/>
  <c r="C34" i="3"/>
  <c r="M17" i="7"/>
  <c r="R25" i="3" s="1"/>
  <c r="AB25" i="3" s="1"/>
  <c r="T26" i="4"/>
  <c r="X26" i="4" s="1"/>
  <c r="L14" i="7"/>
  <c r="Q22" i="3" s="1"/>
  <c r="Z23" i="4"/>
  <c r="AK297" i="8"/>
  <c r="AM297" i="8" s="1"/>
  <c r="AN297" i="8" s="1"/>
  <c r="AK238" i="8"/>
  <c r="AJ214" i="8"/>
  <c r="AI162" i="8"/>
  <c r="AJ141" i="8"/>
  <c r="AL119" i="8"/>
  <c r="AL103" i="8"/>
  <c r="AL95" i="8"/>
  <c r="AL87" i="8"/>
  <c r="AM87" i="8" s="1"/>
  <c r="AN87" i="8" s="1"/>
  <c r="AK64" i="8"/>
  <c r="AK53" i="8"/>
  <c r="AK33" i="8"/>
  <c r="AK17" i="8"/>
  <c r="AL206" i="8"/>
  <c r="AL236" i="8"/>
  <c r="AL150" i="8"/>
  <c r="AL369" i="8"/>
  <c r="AL420" i="8"/>
  <c r="AL226" i="8"/>
  <c r="AL435" i="8"/>
  <c r="AL373" i="8"/>
  <c r="AL495" i="8"/>
  <c r="AL552" i="8"/>
  <c r="AL568" i="8"/>
  <c r="AL563" i="8"/>
  <c r="AL96" i="8"/>
  <c r="AL142" i="8"/>
  <c r="AL274" i="8"/>
  <c r="AL394" i="8"/>
  <c r="AL585" i="8"/>
  <c r="AL774" i="8"/>
  <c r="AL676" i="8"/>
  <c r="AL726" i="8"/>
  <c r="AL611" i="8"/>
  <c r="AL971" i="8"/>
  <c r="AL815" i="8"/>
  <c r="AL806" i="8"/>
  <c r="AL999" i="8"/>
  <c r="AL973" i="8"/>
  <c r="AJ63" i="8"/>
  <c r="AL218" i="8"/>
  <c r="AL265" i="8"/>
  <c r="AL179" i="8"/>
  <c r="AL439" i="8"/>
  <c r="AL467" i="8"/>
  <c r="AL257" i="8"/>
  <c r="AL487" i="8"/>
  <c r="AL377" i="8"/>
  <c r="AL584" i="8"/>
  <c r="AL617" i="8"/>
  <c r="AL621" i="8"/>
  <c r="AL660" i="8"/>
  <c r="AL102" i="8"/>
  <c r="AL144" i="8"/>
  <c r="AL290" i="8"/>
  <c r="AL410" i="8"/>
  <c r="AL548" i="8"/>
  <c r="AL526" i="8"/>
  <c r="AL592" i="8"/>
  <c r="AL695" i="8"/>
  <c r="AL671" i="8"/>
  <c r="AL858" i="8"/>
  <c r="AL956" i="8"/>
  <c r="AL854" i="8"/>
  <c r="AL906" i="8"/>
  <c r="AL978" i="8"/>
  <c r="AI15" i="8"/>
  <c r="AL256" i="8"/>
  <c r="AL293" i="8"/>
  <c r="AL205" i="8"/>
  <c r="AL440" i="8"/>
  <c r="AL503" i="8"/>
  <c r="AL259" i="8"/>
  <c r="AL421" i="8"/>
  <c r="AL405" i="8"/>
  <c r="AL697" i="8"/>
  <c r="AL632" i="8"/>
  <c r="AL512" i="8"/>
  <c r="AL667" i="8"/>
  <c r="AL110" i="8"/>
  <c r="AL168" i="8"/>
  <c r="AL294" i="8"/>
  <c r="AL430" i="8"/>
  <c r="AL581" i="8"/>
  <c r="AL546" i="8"/>
  <c r="AL628" i="8"/>
  <c r="AL747" i="8"/>
  <c r="AL759" i="8"/>
  <c r="AL857" i="8"/>
  <c r="AL878" i="8"/>
  <c r="AL891" i="8"/>
  <c r="AG261" i="8"/>
  <c r="AG92" i="8"/>
  <c r="AG56" i="8"/>
  <c r="AG41" i="8"/>
  <c r="AG84" i="8"/>
  <c r="AG27" i="8"/>
  <c r="AG80" i="8"/>
  <c r="AG62" i="8"/>
  <c r="AG71" i="8"/>
  <c r="AG58" i="8"/>
  <c r="AG37" i="8"/>
  <c r="AG995" i="8"/>
  <c r="AG969" i="8"/>
  <c r="AM969" i="8" s="1"/>
  <c r="AN969" i="8" s="1"/>
  <c r="AG981" i="8"/>
  <c r="AG965" i="8"/>
  <c r="AG966" i="8"/>
  <c r="AG957" i="8"/>
  <c r="AG997" i="8"/>
  <c r="AG961" i="8"/>
  <c r="AG929" i="8"/>
  <c r="AG865" i="8"/>
  <c r="AG953" i="8"/>
  <c r="AG883" i="8"/>
  <c r="AG815" i="8"/>
  <c r="AG896" i="8"/>
  <c r="AG845" i="8"/>
  <c r="AG777" i="8"/>
  <c r="AG745" i="8"/>
  <c r="AG713" i="8"/>
  <c r="AG681" i="8"/>
  <c r="AG649" i="8"/>
  <c r="AG617" i="8"/>
  <c r="AG949" i="8"/>
  <c r="AG932" i="8"/>
  <c r="AG848" i="8"/>
  <c r="AG868" i="8"/>
  <c r="AG767" i="8"/>
  <c r="AG684" i="8"/>
  <c r="AG880" i="8"/>
  <c r="AG792" i="8"/>
  <c r="AG872" i="8"/>
  <c r="AG809" i="8"/>
  <c r="AG852" i="8"/>
  <c r="AG799" i="8"/>
  <c r="AG770" i="8"/>
  <c r="AM770" i="8" s="1"/>
  <c r="AN770" i="8" s="1"/>
  <c r="AG788" i="8"/>
  <c r="AG702" i="8"/>
  <c r="AG800" i="8"/>
  <c r="AG695" i="8"/>
  <c r="AG608" i="8"/>
  <c r="AG632" i="8"/>
  <c r="AG691" i="8"/>
  <c r="AG807" i="8"/>
  <c r="AG730" i="8"/>
  <c r="AG611" i="8"/>
  <c r="AG574" i="8"/>
  <c r="AG934" i="8"/>
  <c r="AG607" i="8"/>
  <c r="AG622" i="8"/>
  <c r="AG571" i="8"/>
  <c r="AG539" i="8"/>
  <c r="AG818" i="8"/>
  <c r="AG606" i="8"/>
  <c r="AG572" i="8"/>
  <c r="AG676" i="8"/>
  <c r="AG771" i="8"/>
  <c r="AG534" i="8"/>
  <c r="AG229" i="8"/>
  <c r="AG55" i="8"/>
  <c r="AM55" i="8" s="1"/>
  <c r="AN55" i="8" s="1"/>
  <c r="AG525" i="8"/>
  <c r="AG489" i="8"/>
  <c r="AG457" i="8"/>
  <c r="AG425" i="8"/>
  <c r="AG393" i="8"/>
  <c r="AG361" i="8"/>
  <c r="AG329" i="8"/>
  <c r="AG600" i="8"/>
  <c r="AM600" i="8" s="1"/>
  <c r="AN600" i="8" s="1"/>
  <c r="AG569" i="8"/>
  <c r="AG560" i="8"/>
  <c r="AG446" i="8"/>
  <c r="AG565" i="8"/>
  <c r="AG458" i="8"/>
  <c r="AG360" i="8"/>
  <c r="AG592" i="8"/>
  <c r="AG432" i="8"/>
  <c r="AG362" i="8"/>
  <c r="AM362" i="8" s="1"/>
  <c r="AN362" i="8" s="1"/>
  <c r="AG504" i="8"/>
  <c r="AG399" i="8"/>
  <c r="AG291" i="8"/>
  <c r="AG444" i="8"/>
  <c r="AG382" i="8"/>
  <c r="AG288" i="8"/>
  <c r="AG227" i="8"/>
  <c r="AM227" i="8" s="1"/>
  <c r="AN227" i="8" s="1"/>
  <c r="AG160" i="8"/>
  <c r="AG524" i="8"/>
  <c r="AG371" i="8"/>
  <c r="AG387" i="8"/>
  <c r="AG410" i="8"/>
  <c r="AG334" i="8"/>
  <c r="AG232" i="8"/>
  <c r="AG164" i="8"/>
  <c r="AM164" i="8" s="1"/>
  <c r="AN164" i="8" s="1"/>
  <c r="AG427" i="8"/>
  <c r="AG263" i="8"/>
  <c r="AG187" i="8"/>
  <c r="AG332" i="8"/>
  <c r="AG267" i="8"/>
  <c r="AG178" i="8"/>
  <c r="AG251" i="8"/>
  <c r="AG125" i="8"/>
  <c r="AM125" i="8" s="1"/>
  <c r="AN125" i="8" s="1"/>
  <c r="AG67" i="8"/>
  <c r="AG9" i="8"/>
  <c r="AG14" i="8"/>
  <c r="AG259" i="8"/>
  <c r="AG154" i="8"/>
  <c r="AG98" i="8"/>
  <c r="AG26" i="8"/>
  <c r="AG48" i="8"/>
  <c r="AM48" i="8" s="1"/>
  <c r="AN48" i="8" s="1"/>
  <c r="AG269" i="8"/>
  <c r="AG141" i="8"/>
  <c r="AG54" i="8"/>
  <c r="AG281" i="8"/>
  <c r="AG199" i="8"/>
  <c r="AG340" i="8"/>
  <c r="AG144" i="8"/>
  <c r="AG79" i="8"/>
  <c r="AG12" i="8"/>
  <c r="AG11" i="8"/>
  <c r="AG255" i="8"/>
  <c r="AG971" i="8"/>
  <c r="AG978" i="8"/>
  <c r="AG960" i="8"/>
  <c r="AG993" i="8"/>
  <c r="AG925" i="8"/>
  <c r="AG952" i="8"/>
  <c r="AM952" i="8" s="1"/>
  <c r="AN952" i="8" s="1"/>
  <c r="AG920" i="8"/>
  <c r="AG882" i="8"/>
  <c r="AG884" i="8"/>
  <c r="AG841" i="8"/>
  <c r="AG918" i="8"/>
  <c r="AG855" i="8"/>
  <c r="AG968" i="8"/>
  <c r="AM968" i="8" s="1"/>
  <c r="AN968" i="8" s="1"/>
  <c r="AG885" i="8"/>
  <c r="AM885" i="8" s="1"/>
  <c r="AN885" i="8" s="1"/>
  <c r="AG814" i="8"/>
  <c r="AG765" i="8"/>
  <c r="AG733" i="8"/>
  <c r="AG701" i="8"/>
  <c r="AG669" i="8"/>
  <c r="AG637" i="8"/>
  <c r="AG605" i="8"/>
  <c r="AG940" i="8"/>
  <c r="AM940" i="8" s="1"/>
  <c r="AN940" i="8" s="1"/>
  <c r="AG889" i="8"/>
  <c r="AG914" i="8"/>
  <c r="AG840" i="8"/>
  <c r="AG735" i="8"/>
  <c r="AG652" i="8"/>
  <c r="AG843" i="8"/>
  <c r="AG789" i="8"/>
  <c r="AG827" i="8"/>
  <c r="AG801" i="8"/>
  <c r="AG970" i="8"/>
  <c r="AG867" i="8"/>
  <c r="AG743" i="8"/>
  <c r="AG751" i="8"/>
  <c r="AG783" i="8"/>
  <c r="AG736" i="8"/>
  <c r="AG659" i="8"/>
  <c r="AG819" i="8"/>
  <c r="AG612" i="8"/>
  <c r="AG672" i="8"/>
  <c r="AG688" i="8"/>
  <c r="AG670" i="8"/>
  <c r="AG590" i="8"/>
  <c r="AG562" i="8"/>
  <c r="AG746" i="8"/>
  <c r="AG742" i="8"/>
  <c r="AG616" i="8"/>
  <c r="AG559" i="8"/>
  <c r="AG527" i="8"/>
  <c r="AG643" i="8"/>
  <c r="AG824" i="8"/>
  <c r="AG529" i="8"/>
  <c r="AG631" i="8"/>
  <c r="AG635" i="8"/>
  <c r="AG522" i="8"/>
  <c r="AG217" i="8"/>
  <c r="AG698" i="8"/>
  <c r="AG514" i="8"/>
  <c r="AG477" i="8"/>
  <c r="AG445" i="8"/>
  <c r="AM445" i="8" s="1"/>
  <c r="AN445" i="8" s="1"/>
  <c r="AG413" i="8"/>
  <c r="AG381" i="8"/>
  <c r="AG349" i="8"/>
  <c r="AG317" i="8"/>
  <c r="AG552" i="8"/>
  <c r="AG816" i="8"/>
  <c r="AG484" i="8"/>
  <c r="AG420" i="8"/>
  <c r="AG503" i="8"/>
  <c r="AG418" i="8"/>
  <c r="AG338" i="8"/>
  <c r="AG486" i="8"/>
  <c r="AG394" i="8"/>
  <c r="AG336" i="8"/>
  <c r="AG472" i="8"/>
  <c r="AG359" i="8"/>
  <c r="AG542" i="8"/>
  <c r="AM542" i="8" s="1"/>
  <c r="AN542" i="8" s="1"/>
  <c r="AG190" i="8"/>
  <c r="AG1003" i="8"/>
  <c r="AG985" i="8"/>
  <c r="AG996" i="8"/>
  <c r="AG959" i="8"/>
  <c r="AG947" i="8"/>
  <c r="AG897" i="8"/>
  <c r="AG938" i="8"/>
  <c r="AM938" i="8" s="1"/>
  <c r="AN938" i="8" s="1"/>
  <c r="AG849" i="8"/>
  <c r="AG905" i="8"/>
  <c r="AG823" i="8"/>
  <c r="AG888" i="8"/>
  <c r="AG794" i="8"/>
  <c r="AG749" i="8"/>
  <c r="AG705" i="8"/>
  <c r="AM705" i="8" s="1"/>
  <c r="AN705" i="8" s="1"/>
  <c r="AG661" i="8"/>
  <c r="AG621" i="8"/>
  <c r="AG944" i="8"/>
  <c r="AG853" i="8"/>
  <c r="AG911" i="8"/>
  <c r="AG748" i="8"/>
  <c r="AG951" i="8"/>
  <c r="AG793" i="8"/>
  <c r="AG835" i="8"/>
  <c r="AG906" i="8"/>
  <c r="AG836" i="8"/>
  <c r="AG747" i="8"/>
  <c r="AG720" i="8"/>
  <c r="AG727" i="8"/>
  <c r="AG664" i="8"/>
  <c r="AG668" i="8"/>
  <c r="AG714" i="8"/>
  <c r="AM714" i="8" s="1"/>
  <c r="AN714" i="8" s="1"/>
  <c r="AG731" i="8"/>
  <c r="AG710" i="8"/>
  <c r="AG578" i="8"/>
  <c r="AG758" i="8"/>
  <c r="AG660" i="8"/>
  <c r="AG575" i="8"/>
  <c r="AG531" i="8"/>
  <c r="AG638" i="8"/>
  <c r="AG656" i="8"/>
  <c r="AG692" i="8"/>
  <c r="AG580" i="8"/>
  <c r="AG233" i="8"/>
  <c r="AG778" i="8"/>
  <c r="AG501" i="8"/>
  <c r="AG461" i="8"/>
  <c r="AM461" i="8" s="1"/>
  <c r="AN461" i="8" s="1"/>
  <c r="AG417" i="8"/>
  <c r="AG373" i="8"/>
  <c r="AG333" i="8"/>
  <c r="AG568" i="8"/>
  <c r="AG755" i="8"/>
  <c r="AG452" i="8"/>
  <c r="AG630" i="8"/>
  <c r="AG386" i="8"/>
  <c r="AM386" i="8" s="1"/>
  <c r="AN386" i="8" s="1"/>
  <c r="AG640" i="8"/>
  <c r="AM640" i="8" s="1"/>
  <c r="AN640" i="8" s="1"/>
  <c r="AG395" i="8"/>
  <c r="AG576" i="8"/>
  <c r="AG402" i="8"/>
  <c r="AG276" i="8"/>
  <c r="AG450" i="8"/>
  <c r="AG314" i="8"/>
  <c r="AG242" i="8"/>
  <c r="AG169" i="8"/>
  <c r="AM169" i="8" s="1"/>
  <c r="AN169" i="8" s="1"/>
  <c r="AG506" i="8"/>
  <c r="AG451" i="8"/>
  <c r="AG595" i="8"/>
  <c r="AG306" i="8"/>
  <c r="AG295" i="8"/>
  <c r="AG181" i="8"/>
  <c r="AG434" i="8"/>
  <c r="AG254" i="8"/>
  <c r="AG174" i="8"/>
  <c r="AG312" i="8"/>
  <c r="AG220" i="8"/>
  <c r="AG287" i="8"/>
  <c r="AG136" i="8"/>
  <c r="AG69" i="8"/>
  <c r="AG20" i="8"/>
  <c r="AG454" i="8"/>
  <c r="AM454" i="8" s="1"/>
  <c r="AN454" i="8" s="1"/>
  <c r="AG214" i="8"/>
  <c r="AG126" i="8"/>
  <c r="AG65" i="8"/>
  <c r="AG88" i="8"/>
  <c r="AG289" i="8"/>
  <c r="AG127" i="8"/>
  <c r="AG34" i="8"/>
  <c r="AG243" i="8"/>
  <c r="AG142" i="8"/>
  <c r="AG158" i="8"/>
  <c r="AG94" i="8"/>
  <c r="AG18" i="8"/>
  <c r="AG157" i="8"/>
  <c r="AG192" i="8"/>
  <c r="AG987" i="8"/>
  <c r="AG1000" i="8"/>
  <c r="AG986" i="8"/>
  <c r="AG941" i="8"/>
  <c r="AG931" i="8"/>
  <c r="AG894" i="8"/>
  <c r="AG924" i="8"/>
  <c r="AG833" i="8"/>
  <c r="AG901" i="8"/>
  <c r="AM901" i="8" s="1"/>
  <c r="AN901" i="8" s="1"/>
  <c r="AG992" i="8"/>
  <c r="AG879" i="8"/>
  <c r="AG784" i="8"/>
  <c r="AG741" i="8"/>
  <c r="AG697" i="8"/>
  <c r="AG657" i="8"/>
  <c r="AG613" i="8"/>
  <c r="AG937" i="8"/>
  <c r="AM937" i="8" s="1"/>
  <c r="AN937" i="8" s="1"/>
  <c r="AG984" i="8"/>
  <c r="AM984" i="8" s="1"/>
  <c r="AN984" i="8" s="1"/>
  <c r="AG866" i="8"/>
  <c r="AG718" i="8"/>
  <c r="AG890" i="8"/>
  <c r="AG791" i="8"/>
  <c r="AG813" i="8"/>
  <c r="AG898" i="8"/>
  <c r="AG795" i="8"/>
  <c r="AG734" i="8"/>
  <c r="AG715" i="8"/>
  <c r="AG787" i="8"/>
  <c r="AG646" i="8"/>
  <c r="AG663" i="8"/>
  <c r="AG687" i="8"/>
  <c r="AG679" i="8"/>
  <c r="AG694" i="8"/>
  <c r="AG570" i="8"/>
  <c r="AM570" i="8" s="1"/>
  <c r="AN570" i="8" s="1"/>
  <c r="AG708" i="8"/>
  <c r="AG658" i="8"/>
  <c r="AG567" i="8"/>
  <c r="AG523" i="8"/>
  <c r="AG634" i="8"/>
  <c r="AG561" i="8"/>
  <c r="AG577" i="8"/>
  <c r="AG564" i="8"/>
  <c r="AM564" i="8" s="1"/>
  <c r="AN564" i="8" s="1"/>
  <c r="AG225" i="8"/>
  <c r="AG598" i="8"/>
  <c r="AG497" i="8"/>
  <c r="AG453" i="8"/>
  <c r="AG409" i="8"/>
  <c r="AG369" i="8"/>
  <c r="AG325" i="8"/>
  <c r="AM325" i="8" s="1"/>
  <c r="AN325" i="8" s="1"/>
  <c r="AG538" i="8"/>
  <c r="AG604" i="8"/>
  <c r="AG436" i="8"/>
  <c r="AG499" i="8"/>
  <c r="AG376" i="8"/>
  <c r="AG512" i="8"/>
  <c r="AG392" i="8"/>
  <c r="AG644" i="8"/>
  <c r="AM644" i="8" s="1"/>
  <c r="AN644" i="8" s="1"/>
  <c r="AG380" i="8"/>
  <c r="AM380" i="8" s="1"/>
  <c r="AN380" i="8" s="1"/>
  <c r="AG507" i="8"/>
  <c r="AG447" i="8"/>
  <c r="AG304" i="8"/>
  <c r="AG240" i="8"/>
  <c r="AG152" i="8"/>
  <c r="AG442" i="8"/>
  <c r="AG448" i="8"/>
  <c r="AG460" i="8"/>
  <c r="AM460" i="8" s="1"/>
  <c r="AN460" i="8" s="1"/>
  <c r="AG533" i="8"/>
  <c r="AG284" i="8"/>
  <c r="AG176" i="8"/>
  <c r="AG466" i="8"/>
  <c r="AG234" i="8"/>
  <c r="AG526" i="8"/>
  <c r="AG302" i="8"/>
  <c r="AM302" i="8" s="1"/>
  <c r="AN302" i="8" s="1"/>
  <c r="AG215" i="8"/>
  <c r="AM215" i="8" s="1"/>
  <c r="AN215" i="8" s="1"/>
  <c r="AG282" i="8"/>
  <c r="AG131" i="8"/>
  <c r="AG50" i="8"/>
  <c r="AG112" i="8"/>
  <c r="AG322" i="8"/>
  <c r="AG184" i="8"/>
  <c r="AG159" i="8"/>
  <c r="AG979" i="8"/>
  <c r="AG999" i="8"/>
  <c r="AG983" i="8"/>
  <c r="AG933" i="8"/>
  <c r="AG928" i="8"/>
  <c r="AG991" i="8"/>
  <c r="AG893" i="8"/>
  <c r="AG825" i="8"/>
  <c r="AG895" i="8"/>
  <c r="AG977" i="8"/>
  <c r="AG862" i="8"/>
  <c r="AG782" i="8"/>
  <c r="AG737" i="8"/>
  <c r="AG693" i="8"/>
  <c r="AG653" i="8"/>
  <c r="AG609" i="8"/>
  <c r="AM609" i="8" s="1"/>
  <c r="AN609" i="8" s="1"/>
  <c r="AG910" i="8"/>
  <c r="AG854" i="8"/>
  <c r="AG860" i="8"/>
  <c r="AG716" i="8"/>
  <c r="AG887" i="8"/>
  <c r="AG790" i="8"/>
  <c r="AG812" i="8"/>
  <c r="AG877" i="8"/>
  <c r="AG869" i="8"/>
  <c r="AG712" i="8"/>
  <c r="AG711" i="8"/>
  <c r="AG763" i="8"/>
  <c r="AG628" i="8"/>
  <c r="AG650" i="8"/>
  <c r="AG683" i="8"/>
  <c r="AG678" i="8"/>
  <c r="AG636" i="8"/>
  <c r="AG566" i="8"/>
  <c r="AG666" i="8"/>
  <c r="AG647" i="8"/>
  <c r="AG563" i="8"/>
  <c r="AG519" i="8"/>
  <c r="AG620" i="8"/>
  <c r="AG540" i="8"/>
  <c r="AG556" i="8"/>
  <c r="AG548" i="8"/>
  <c r="AG221" i="8"/>
  <c r="AG591" i="8"/>
  <c r="AG493" i="8"/>
  <c r="AG449" i="8"/>
  <c r="AG405" i="8"/>
  <c r="AG365" i="8"/>
  <c r="AG321" i="8"/>
  <c r="AG518" i="8"/>
  <c r="AG581" i="8"/>
  <c r="AG430" i="8"/>
  <c r="AG496" i="8"/>
  <c r="AG370" i="8"/>
  <c r="AG509" i="8"/>
  <c r="AG384" i="8"/>
  <c r="AG585" i="8"/>
  <c r="AM585" i="8" s="1"/>
  <c r="AN585" i="8" s="1"/>
  <c r="AG363" i="8"/>
  <c r="AG502" i="8"/>
  <c r="AG426" i="8"/>
  <c r="AG290" i="8"/>
  <c r="AG210" i="8"/>
  <c r="AG532" i="8"/>
  <c r="AG438" i="8"/>
  <c r="AG424" i="8"/>
  <c r="AG440" i="8"/>
  <c r="AG347" i="8"/>
  <c r="AG265" i="8"/>
  <c r="AG153" i="8"/>
  <c r="AG455" i="8"/>
  <c r="AG216" i="8"/>
  <c r="AG375" i="8"/>
  <c r="AG277" i="8"/>
  <c r="AG204" i="8"/>
  <c r="AG266" i="8"/>
  <c r="AG123" i="8"/>
  <c r="AG45" i="8"/>
  <c r="AG64" i="8"/>
  <c r="AG300" i="8"/>
  <c r="AG179" i="8"/>
  <c r="AG114" i="8"/>
  <c r="AM114" i="8" s="1"/>
  <c r="AN114" i="8" s="1"/>
  <c r="AG30" i="8"/>
  <c r="AG25" i="8"/>
  <c r="AG219" i="8"/>
  <c r="AG113" i="8"/>
  <c r="AG471" i="8"/>
  <c r="AG224" i="8"/>
  <c r="AG128" i="8"/>
  <c r="AM128" i="8" s="1"/>
  <c r="AN128" i="8" s="1"/>
  <c r="AG149" i="8"/>
  <c r="AG57" i="8"/>
  <c r="AG391" i="8"/>
  <c r="AG46" i="8"/>
  <c r="AG165" i="8"/>
  <c r="AG182" i="8"/>
  <c r="AG1001" i="8"/>
  <c r="AG955" i="8"/>
  <c r="AG958" i="8"/>
  <c r="AG902" i="8"/>
  <c r="AG857" i="8"/>
  <c r="AG847" i="8"/>
  <c r="AG861" i="8"/>
  <c r="AG757" i="8"/>
  <c r="AG685" i="8"/>
  <c r="AG625" i="8"/>
  <c r="AG916" i="8"/>
  <c r="AG834" i="8"/>
  <c r="AG654" i="8"/>
  <c r="AG780" i="8"/>
  <c r="AG798" i="8"/>
  <c r="AG828" i="8"/>
  <c r="AG832" i="8"/>
  <c r="AG700" i="8"/>
  <c r="AG614" i="8"/>
  <c r="AG766" i="8"/>
  <c r="AG588" i="8"/>
  <c r="AG655" i="8"/>
  <c r="AG583" i="8"/>
  <c r="AG511" i="8"/>
  <c r="AG675" i="8"/>
  <c r="AG696" i="8"/>
  <c r="AM696" i="8" s="1"/>
  <c r="AN696" i="8" s="1"/>
  <c r="AG213" i="8"/>
  <c r="AG516" i="8"/>
  <c r="AG437" i="8"/>
  <c r="AG377" i="8"/>
  <c r="AG305" i="8"/>
  <c r="AG500" i="8"/>
  <c r="AG596" i="8"/>
  <c r="AG344" i="8"/>
  <c r="AG431" i="8"/>
  <c r="AG470" i="8"/>
  <c r="AG488" i="8"/>
  <c r="AG335" i="8"/>
  <c r="AG201" i="8"/>
  <c r="AG443" i="8"/>
  <c r="AG403" i="8"/>
  <c r="AG343" i="8"/>
  <c r="AG194" i="8"/>
  <c r="AM194" i="8" s="1"/>
  <c r="AN194" i="8" s="1"/>
  <c r="AG326" i="8"/>
  <c r="AG183" i="8"/>
  <c r="AG262" i="8"/>
  <c r="AG245" i="8"/>
  <c r="AG91" i="8"/>
  <c r="AG53" i="8"/>
  <c r="AG226" i="8"/>
  <c r="AG90" i="8"/>
  <c r="AG104" i="8"/>
  <c r="AG231" i="8"/>
  <c r="AG97" i="8"/>
  <c r="AG260" i="8"/>
  <c r="AG138" i="8"/>
  <c r="AG133" i="8"/>
  <c r="AG24" i="8"/>
  <c r="AG166" i="8"/>
  <c r="AG998" i="8"/>
  <c r="AG1005" i="8"/>
  <c r="AG954" i="8"/>
  <c r="AG874" i="8"/>
  <c r="AG817" i="8"/>
  <c r="AG839" i="8"/>
  <c r="AG846" i="8"/>
  <c r="AG753" i="8"/>
  <c r="AG677" i="8"/>
  <c r="AG601" i="8"/>
  <c r="AG915" i="8"/>
  <c r="AG826" i="8"/>
  <c r="AG639" i="8"/>
  <c r="AG919" i="8"/>
  <c r="AG838" i="8"/>
  <c r="AG781" i="8"/>
  <c r="AG808" i="8"/>
  <c r="AG682" i="8"/>
  <c r="AG599" i="8"/>
  <c r="AG762" i="8"/>
  <c r="AG586" i="8"/>
  <c r="AG615" i="8"/>
  <c r="AG579" i="8"/>
  <c r="AG740" i="8"/>
  <c r="AG926" i="8"/>
  <c r="AG651" i="8"/>
  <c r="AG207" i="8"/>
  <c r="AG505" i="8"/>
  <c r="AG433" i="8"/>
  <c r="AG357" i="8"/>
  <c r="AG648" i="8"/>
  <c r="AG494" i="8"/>
  <c r="AG544" i="8"/>
  <c r="AG704" i="8"/>
  <c r="AG378" i="8"/>
  <c r="AG467" i="8"/>
  <c r="AG483" i="8"/>
  <c r="AG320" i="8"/>
  <c r="AG188" i="8"/>
  <c r="AG415" i="8"/>
  <c r="AG374" i="8"/>
  <c r="AG307" i="8"/>
  <c r="AG185" i="8"/>
  <c r="AG319" i="8"/>
  <c r="AG366" i="8"/>
  <c r="AG249" i="8"/>
  <c r="AG230" i="8"/>
  <c r="AG70" i="8"/>
  <c r="AG29" i="8"/>
  <c r="AG167" i="8"/>
  <c r="AG74" i="8"/>
  <c r="AG96" i="8"/>
  <c r="AG202" i="8"/>
  <c r="AG89" i="8"/>
  <c r="AG257" i="8"/>
  <c r="AM257" i="8" s="1"/>
  <c r="AN257" i="8" s="1"/>
  <c r="AG355" i="8"/>
  <c r="AG118" i="8"/>
  <c r="AG22" i="8"/>
  <c r="AG168" i="8"/>
  <c r="AG252" i="8"/>
  <c r="AG964" i="8"/>
  <c r="AG990" i="8"/>
  <c r="AG899" i="8"/>
  <c r="AG973" i="8"/>
  <c r="AG976" i="8"/>
  <c r="AG831" i="8"/>
  <c r="AG830" i="8"/>
  <c r="AG729" i="8"/>
  <c r="AG673" i="8"/>
  <c r="AG597" i="8"/>
  <c r="AG886" i="8"/>
  <c r="AG820" i="8"/>
  <c r="AG864" i="8"/>
  <c r="AG904" i="8"/>
  <c r="AG803" i="8"/>
  <c r="AG752" i="8"/>
  <c r="AG768" i="8"/>
  <c r="AG623" i="8"/>
  <c r="AG805" i="8"/>
  <c r="AG744" i="8"/>
  <c r="AG582" i="8"/>
  <c r="AG764" i="8"/>
  <c r="AG555" i="8"/>
  <c r="AG739" i="8"/>
  <c r="AG779" i="8"/>
  <c r="AG624" i="8"/>
  <c r="AG66" i="8"/>
  <c r="AG485" i="8"/>
  <c r="AG429" i="8"/>
  <c r="AG353" i="8"/>
  <c r="AG584" i="8"/>
  <c r="AG478" i="8"/>
  <c r="AG495" i="8"/>
  <c r="AG573" i="8"/>
  <c r="AG368" i="8"/>
  <c r="AG407" i="8"/>
  <c r="AG423" i="8"/>
  <c r="AG273" i="8"/>
  <c r="AG186" i="8"/>
  <c r="AG406" i="8"/>
  <c r="AG372" i="8"/>
  <c r="AG298" i="8"/>
  <c r="AG148" i="8"/>
  <c r="AM148" i="8" s="1"/>
  <c r="AN148" i="8" s="1"/>
  <c r="AG308" i="8"/>
  <c r="AG358" i="8"/>
  <c r="AG238" i="8"/>
  <c r="AG209" i="8"/>
  <c r="AG42" i="8"/>
  <c r="AG21" i="8"/>
  <c r="AG163" i="8"/>
  <c r="AG73" i="8"/>
  <c r="AG61" i="8"/>
  <c r="AM61" i="8" s="1"/>
  <c r="AN61" i="8" s="1"/>
  <c r="AG189" i="8"/>
  <c r="AG75" i="8"/>
  <c r="AG236" i="8"/>
  <c r="AG316" i="8"/>
  <c r="AG110" i="8"/>
  <c r="AG490" i="8"/>
  <c r="AG52" i="8"/>
  <c r="AG60" i="8"/>
  <c r="AG77" i="8"/>
  <c r="AG145" i="8"/>
  <c r="AG239" i="8"/>
  <c r="AG193" i="8"/>
  <c r="AG989" i="8"/>
  <c r="AG974" i="8"/>
  <c r="AG891" i="8"/>
  <c r="AM891" i="8" s="1"/>
  <c r="AN891" i="8" s="1"/>
  <c r="AG945" i="8"/>
  <c r="AG942" i="8"/>
  <c r="AG943" i="8"/>
  <c r="AG829" i="8"/>
  <c r="AG725" i="8"/>
  <c r="AG665" i="8"/>
  <c r="AG593" i="8"/>
  <c r="AG950" i="8"/>
  <c r="AG785" i="8"/>
  <c r="AM785" i="8" s="1"/>
  <c r="AN785" i="8" s="1"/>
  <c r="AG858" i="8"/>
  <c r="AG851" i="8"/>
  <c r="AG844" i="8"/>
  <c r="AG707" i="8"/>
  <c r="AG754" i="8"/>
  <c r="AG610" i="8"/>
  <c r="AG728" i="8"/>
  <c r="AG719" i="8"/>
  <c r="AG558" i="8"/>
  <c r="AG760" i="8"/>
  <c r="AG551" i="8"/>
  <c r="AG642" i="8"/>
  <c r="AG776" i="8"/>
  <c r="AG530" i="8"/>
  <c r="AG59" i="8"/>
  <c r="AG481" i="8"/>
  <c r="AG421" i="8"/>
  <c r="AG345" i="8"/>
  <c r="AG513" i="8"/>
  <c r="AG468" i="8"/>
  <c r="AG459" i="8"/>
  <c r="AG553" i="8"/>
  <c r="AG352" i="8"/>
  <c r="AM352" i="8" s="1"/>
  <c r="AN352" i="8" s="1"/>
  <c r="AG342" i="8"/>
  <c r="AG759" i="8"/>
  <c r="AG271" i="8"/>
  <c r="AG171" i="8"/>
  <c r="AG396" i="8"/>
  <c r="AG428" i="8"/>
  <c r="AG297" i="8"/>
  <c r="AG140" i="8"/>
  <c r="AG301" i="8"/>
  <c r="AM301" i="8" s="1"/>
  <c r="AN301" i="8" s="1"/>
  <c r="AG350" i="8"/>
  <c r="AG191" i="8"/>
  <c r="AG172" i="8"/>
  <c r="AG40" i="8"/>
  <c r="AG411" i="8"/>
  <c r="AG150" i="8"/>
  <c r="AM150" i="8" s="1"/>
  <c r="AN150" i="8" s="1"/>
  <c r="AG72" i="8"/>
  <c r="AG16" i="8"/>
  <c r="AG177" i="8"/>
  <c r="AG39" i="8"/>
  <c r="AG222" i="8"/>
  <c r="AG272" i="8"/>
  <c r="AG102" i="8"/>
  <c r="AG283" i="8"/>
  <c r="AG988" i="8"/>
  <c r="AG962" i="8"/>
  <c r="AM962" i="8" s="1"/>
  <c r="AN962" i="8" s="1"/>
  <c r="AG956" i="8"/>
  <c r="AG881" i="8"/>
  <c r="AG927" i="8"/>
  <c r="AG936" i="8"/>
  <c r="AG804" i="8"/>
  <c r="AG721" i="8"/>
  <c r="AG645" i="8"/>
  <c r="AG967" i="8"/>
  <c r="AG921" i="8"/>
  <c r="AG750" i="8"/>
  <c r="AG821" i="8"/>
  <c r="AG811" i="8"/>
  <c r="AG923" i="8"/>
  <c r="AG994" i="8"/>
  <c r="AG732" i="8"/>
  <c r="AG908" i="8"/>
  <c r="AM908" i="8" s="1"/>
  <c r="AN908" i="8" s="1"/>
  <c r="AG667" i="8"/>
  <c r="AG674" i="8"/>
  <c r="AG554" i="8"/>
  <c r="AG699" i="8"/>
  <c r="AG547" i="8"/>
  <c r="AG587" i="8"/>
  <c r="AG723" i="8"/>
  <c r="AM723" i="8" s="1"/>
  <c r="AN723" i="8" s="1"/>
  <c r="AG528" i="8"/>
  <c r="AG31" i="8"/>
  <c r="AG473" i="8"/>
  <c r="AG401" i="8"/>
  <c r="AG341" i="8"/>
  <c r="AG589" i="8"/>
  <c r="AG462" i="8"/>
  <c r="AG456" i="8"/>
  <c r="AG482" i="8"/>
  <c r="AG346" i="8"/>
  <c r="AG327" i="8"/>
  <c r="AG521" i="8"/>
  <c r="AG258" i="8"/>
  <c r="AG508" i="8"/>
  <c r="AG390" i="8"/>
  <c r="AG416" i="8"/>
  <c r="AG296" i="8"/>
  <c r="AG132" i="8"/>
  <c r="AG211" i="8"/>
  <c r="AG331" i="8"/>
  <c r="AG491" i="8"/>
  <c r="AG155" i="8"/>
  <c r="AG36" i="8"/>
  <c r="AG292" i="8"/>
  <c r="AG146" i="8"/>
  <c r="AM146" i="8" s="1"/>
  <c r="AN146" i="8" s="1"/>
  <c r="AG49" i="8"/>
  <c r="AG299" i="8"/>
  <c r="AG175" i="8"/>
  <c r="AG492" i="8"/>
  <c r="AG212" i="8"/>
  <c r="AM212" i="8" s="1"/>
  <c r="AN212" i="8" s="1"/>
  <c r="AG270" i="8"/>
  <c r="AG86" i="8"/>
  <c r="AG280" i="8"/>
  <c r="AM280" i="8" s="1"/>
  <c r="AN280" i="8" s="1"/>
  <c r="AG510" i="8"/>
  <c r="AG980" i="8"/>
  <c r="AG917" i="8"/>
  <c r="AG946" i="8"/>
  <c r="AG878" i="8"/>
  <c r="AG912" i="8"/>
  <c r="AG922" i="8"/>
  <c r="AG773" i="8"/>
  <c r="AM773" i="8" s="1"/>
  <c r="AN773" i="8" s="1"/>
  <c r="AG717" i="8"/>
  <c r="AG641" i="8"/>
  <c r="AG948" i="8"/>
  <c r="AG913" i="8"/>
  <c r="AG703" i="8"/>
  <c r="AG797" i="8"/>
  <c r="AG810" i="8"/>
  <c r="AM810" i="8" s="1"/>
  <c r="AN810" i="8" s="1"/>
  <c r="AG837" i="8"/>
  <c r="AG774" i="8"/>
  <c r="AG724" i="8"/>
  <c r="AG859" i="8"/>
  <c r="AG662" i="8"/>
  <c r="AG726" i="8"/>
  <c r="AG550" i="8"/>
  <c r="AG619" i="8"/>
  <c r="AG543" i="8"/>
  <c r="AG876" i="8"/>
  <c r="AG772" i="8"/>
  <c r="AG247" i="8"/>
  <c r="AG541" i="8"/>
  <c r="AG469" i="8"/>
  <c r="AG397" i="8"/>
  <c r="AG337" i="8"/>
  <c r="AG557" i="8"/>
  <c r="AM557" i="8" s="1"/>
  <c r="AN557" i="8" s="1"/>
  <c r="AG414" i="8"/>
  <c r="AG422" i="8"/>
  <c r="AG476" i="8"/>
  <c r="AG330" i="8"/>
  <c r="AG311" i="8"/>
  <c r="AG400" i="8"/>
  <c r="AG256" i="8"/>
  <c r="AM256" i="8" s="1"/>
  <c r="AN256" i="8" s="1"/>
  <c r="AG487" i="8"/>
  <c r="AG464" i="8"/>
  <c r="AG383" i="8"/>
  <c r="AG223" i="8"/>
  <c r="AG549" i="8"/>
  <c r="AG205" i="8"/>
  <c r="AG328" i="8"/>
  <c r="AG364" i="8"/>
  <c r="AG115" i="8"/>
  <c r="AM115" i="8" s="1"/>
  <c r="AN115" i="8" s="1"/>
  <c r="AG35" i="8"/>
  <c r="AG279" i="8"/>
  <c r="AG137" i="8"/>
  <c r="AG8" i="8"/>
  <c r="AG388" i="8"/>
  <c r="AG162" i="8"/>
  <c r="AG318" i="8"/>
  <c r="AG180" i="8"/>
  <c r="AM180" i="8" s="1"/>
  <c r="AN180" i="8" s="1"/>
  <c r="AG250" i="8"/>
  <c r="AG51" i="8"/>
  <c r="AG268" i="8"/>
  <c r="AG1006" i="8"/>
  <c r="AG972" i="8"/>
  <c r="AG909" i="8"/>
  <c r="AG903" i="8"/>
  <c r="AG875" i="8"/>
  <c r="AG871" i="8"/>
  <c r="AG900" i="8"/>
  <c r="AG769" i="8"/>
  <c r="AG709" i="8"/>
  <c r="AG633" i="8"/>
  <c r="AG907" i="8"/>
  <c r="AG870" i="8"/>
  <c r="AG686" i="8"/>
  <c r="AG796" i="8"/>
  <c r="AG806" i="8"/>
  <c r="AG856" i="8"/>
  <c r="AG756" i="8"/>
  <c r="AG722" i="8"/>
  <c r="AG690" i="8"/>
  <c r="AG850" i="8"/>
  <c r="AM850" i="8" s="1"/>
  <c r="AN850" i="8" s="1"/>
  <c r="AG603" i="8"/>
  <c r="AG546" i="8"/>
  <c r="AG618" i="8"/>
  <c r="AG535" i="8"/>
  <c r="AG775" i="8"/>
  <c r="AG545" i="8"/>
  <c r="AG241" i="8"/>
  <c r="AG536" i="8"/>
  <c r="AG465" i="8"/>
  <c r="AG389" i="8"/>
  <c r="AG313" i="8"/>
  <c r="AG626" i="8"/>
  <c r="AG404" i="8"/>
  <c r="AG412" i="8"/>
  <c r="AG439" i="8"/>
  <c r="AG480" i="8"/>
  <c r="AG293" i="8"/>
  <c r="AG356" i="8"/>
  <c r="AG246" i="8"/>
  <c r="AG479" i="8"/>
  <c r="AG419" i="8"/>
  <c r="AG379" i="8"/>
  <c r="AG218" i="8"/>
  <c r="AG463" i="8"/>
  <c r="AG200" i="8"/>
  <c r="AG275" i="8"/>
  <c r="AG324" i="8"/>
  <c r="AG107" i="8"/>
  <c r="AG23" i="8"/>
  <c r="AG264" i="8"/>
  <c r="AG122" i="8"/>
  <c r="AG15" i="8"/>
  <c r="AG351" i="8"/>
  <c r="AG121" i="8"/>
  <c r="AG303" i="8"/>
  <c r="AG170" i="8"/>
  <c r="AG151" i="8"/>
  <c r="AG38" i="8"/>
  <c r="AG244" i="8"/>
  <c r="AG1004" i="8"/>
  <c r="AG1002" i="8"/>
  <c r="AG982" i="8"/>
  <c r="AG939" i="8"/>
  <c r="AG873" i="8"/>
  <c r="AG863" i="8"/>
  <c r="AG892" i="8"/>
  <c r="AG761" i="8"/>
  <c r="AG689" i="8"/>
  <c r="AG629" i="8"/>
  <c r="AG935" i="8"/>
  <c r="AG963" i="8"/>
  <c r="AG671" i="8"/>
  <c r="AG786" i="8"/>
  <c r="AG802" i="8"/>
  <c r="AG842" i="8"/>
  <c r="AG738" i="8"/>
  <c r="AG706" i="8"/>
  <c r="AM706" i="8" s="1"/>
  <c r="AN706" i="8" s="1"/>
  <c r="AG627" i="8"/>
  <c r="AG822" i="8"/>
  <c r="AG594" i="8"/>
  <c r="AG930" i="8"/>
  <c r="AG602" i="8"/>
  <c r="AG515" i="8"/>
  <c r="AG680" i="8"/>
  <c r="AG537" i="8"/>
  <c r="AM537" i="8" s="1"/>
  <c r="AN537" i="8" s="1"/>
  <c r="AG237" i="8"/>
  <c r="AG520" i="8"/>
  <c r="AG441" i="8"/>
  <c r="AG385" i="8"/>
  <c r="AG309" i="8"/>
  <c r="AG975" i="8"/>
  <c r="AG398" i="8"/>
  <c r="AM398" i="8" s="1"/>
  <c r="AN398" i="8" s="1"/>
  <c r="AG354" i="8"/>
  <c r="AG435" i="8"/>
  <c r="AG475" i="8"/>
  <c r="AG278" i="8"/>
  <c r="AG339" i="8"/>
  <c r="AG203" i="8"/>
  <c r="AG474" i="8"/>
  <c r="AG408" i="8"/>
  <c r="AG310" i="8"/>
  <c r="AG198" i="8"/>
  <c r="AG367" i="8"/>
  <c r="AG196" i="8"/>
  <c r="AG274" i="8"/>
  <c r="AG323" i="8"/>
  <c r="AG99" i="8"/>
  <c r="AG63" i="8"/>
  <c r="AG228" i="8"/>
  <c r="AG106" i="8"/>
  <c r="AG120" i="8"/>
  <c r="AG294" i="8"/>
  <c r="AG105" i="8"/>
  <c r="AM105" i="8" s="1"/>
  <c r="AN105" i="8" s="1"/>
  <c r="AG286" i="8"/>
  <c r="AG161" i="8"/>
  <c r="AG139" i="8"/>
  <c r="AG32" i="8"/>
  <c r="AG208" i="8"/>
  <c r="AG124" i="8"/>
  <c r="AG517" i="8"/>
  <c r="AG19" i="8"/>
  <c r="AG119" i="8"/>
  <c r="AG206" i="8"/>
  <c r="AG100" i="8"/>
  <c r="AG116" i="8"/>
  <c r="AM5" i="8"/>
  <c r="AG44" i="8"/>
  <c r="AG33" i="8"/>
  <c r="AG83" i="8"/>
  <c r="AG235" i="8"/>
  <c r="AG43" i="8"/>
  <c r="AG117" i="8"/>
  <c r="AG101" i="8"/>
  <c r="AG129" i="8"/>
  <c r="AG103" i="8"/>
  <c r="AG81" i="8"/>
  <c r="AG130" i="8"/>
  <c r="AG47" i="8"/>
  <c r="AG348" i="8"/>
  <c r="AG111" i="8"/>
  <c r="AG173" i="8"/>
  <c r="AM173" i="8" s="1"/>
  <c r="AN173" i="8" s="1"/>
  <c r="AG95" i="8"/>
  <c r="AG156" i="8"/>
  <c r="AG253" i="8"/>
  <c r="AG498" i="8"/>
  <c r="AG285" i="8"/>
  <c r="AG13" i="8"/>
  <c r="AG135" i="8"/>
  <c r="AG10" i="8"/>
  <c r="AG82" i="8"/>
  <c r="AG68" i="8"/>
  <c r="AG109" i="8"/>
  <c r="AG78" i="8"/>
  <c r="AG93" i="8"/>
  <c r="AG85" i="8"/>
  <c r="AG134" i="8"/>
  <c r="AG76" i="8"/>
  <c r="AG17" i="8"/>
  <c r="AG197" i="8"/>
  <c r="AG87" i="8"/>
  <c r="AG147" i="8"/>
  <c r="AG315" i="8"/>
  <c r="AG248" i="8"/>
  <c r="AG28" i="8"/>
  <c r="AM28" i="8" s="1"/>
  <c r="AN28" i="8" s="1"/>
  <c r="AG143" i="8"/>
  <c r="AG195" i="8"/>
  <c r="AG108" i="8"/>
  <c r="AE26" i="3"/>
  <c r="AC26" i="3"/>
  <c r="AD26" i="3"/>
  <c r="C26" i="3"/>
  <c r="C35" i="3"/>
  <c r="M29" i="7"/>
  <c r="R37" i="3" s="1"/>
  <c r="AD37" i="3" s="1"/>
  <c r="T38" i="4"/>
  <c r="X38" i="4" s="1"/>
  <c r="AL539" i="8"/>
  <c r="AL464" i="8"/>
  <c r="AL413" i="8"/>
  <c r="AL392" i="8"/>
  <c r="AL238" i="8"/>
  <c r="AL137" i="8"/>
  <c r="AL323" i="8"/>
  <c r="AM323" i="8" s="1"/>
  <c r="AN323" i="8" s="1"/>
  <c r="AL242" i="8"/>
  <c r="AL556" i="8"/>
  <c r="AL357" i="8"/>
  <c r="AL271" i="8"/>
  <c r="AL264" i="8"/>
  <c r="AL186" i="8"/>
  <c r="AL141" i="8"/>
  <c r="AL69" i="8"/>
  <c r="AL50" i="8"/>
  <c r="AL43" i="8"/>
  <c r="AL39" i="8"/>
  <c r="AL35" i="8"/>
  <c r="AL33" i="8"/>
  <c r="AL484" i="8"/>
  <c r="AL363" i="8"/>
  <c r="AL347" i="8"/>
  <c r="AL287" i="8"/>
  <c r="AL762" i="8"/>
  <c r="AL333" i="8"/>
  <c r="AL164" i="8"/>
  <c r="AL127" i="8"/>
  <c r="AL115" i="8"/>
  <c r="AL107" i="8"/>
  <c r="AL247" i="8"/>
  <c r="AL232" i="8"/>
  <c r="AL245" i="8"/>
  <c r="AL105" i="8"/>
  <c r="AL91" i="8"/>
  <c r="AL82" i="8"/>
  <c r="AL113" i="8"/>
  <c r="AL75" i="8"/>
  <c r="AL72" i="8"/>
  <c r="AL37" i="8"/>
  <c r="AL359" i="8"/>
  <c r="AL275" i="8"/>
  <c r="AL191" i="8"/>
  <c r="AL125" i="8"/>
  <c r="AL121" i="8"/>
  <c r="AL89" i="8"/>
  <c r="AL71" i="8"/>
  <c r="AL55" i="8"/>
  <c r="AL48" i="8"/>
  <c r="AL283" i="8"/>
  <c r="AL195" i="8"/>
  <c r="AL153" i="8"/>
  <c r="AL46" i="8"/>
  <c r="AL45" i="8"/>
  <c r="AL23" i="8"/>
  <c r="AL20" i="8"/>
  <c r="AL13" i="8"/>
  <c r="AL97" i="8"/>
  <c r="AL44" i="8"/>
  <c r="AL42" i="8"/>
  <c r="AL317" i="8"/>
  <c r="AL253" i="8"/>
  <c r="AL183" i="8"/>
  <c r="AM183" i="8" s="1"/>
  <c r="AN183" i="8" s="1"/>
  <c r="AL163" i="8"/>
  <c r="AL66" i="8"/>
  <c r="AL62" i="8"/>
  <c r="AL61" i="8"/>
  <c r="AL19" i="8"/>
  <c r="AL385" i="8"/>
  <c r="AL63" i="8"/>
  <c r="AL64" i="8"/>
  <c r="AL53" i="8"/>
  <c r="AL36" i="8"/>
  <c r="AL34" i="8"/>
  <c r="AL25" i="8"/>
  <c r="AL11" i="8"/>
  <c r="AL225" i="8"/>
  <c r="AL99" i="8"/>
  <c r="AM99" i="8" s="1"/>
  <c r="AN99" i="8" s="1"/>
  <c r="AL68" i="8"/>
  <c r="AL9" i="8"/>
  <c r="AL123" i="8"/>
  <c r="AL31" i="8"/>
  <c r="AL21" i="8"/>
  <c r="AL15" i="8"/>
  <c r="AL268" i="8"/>
  <c r="AL27" i="8"/>
  <c r="AL8" i="8"/>
  <c r="AL166" i="8"/>
  <c r="AL70" i="8"/>
  <c r="AL41" i="8"/>
  <c r="AL29" i="8"/>
  <c r="AL10" i="8"/>
  <c r="AL17" i="8"/>
  <c r="AL14" i="8"/>
  <c r="AL16" i="8"/>
  <c r="AL76" i="8"/>
  <c r="AL49" i="8"/>
  <c r="AL65" i="8"/>
  <c r="AL280" i="8"/>
  <c r="AL341" i="8"/>
  <c r="AL135" i="8"/>
  <c r="AL178" i="8"/>
  <c r="AL263" i="8"/>
  <c r="AL307" i="8"/>
  <c r="AL101" i="8"/>
  <c r="AL320" i="8"/>
  <c r="AL26" i="8"/>
  <c r="AL155" i="8"/>
  <c r="AL169" i="8"/>
  <c r="AL201" i="8"/>
  <c r="AM201" i="8" s="1"/>
  <c r="AN201" i="8" s="1"/>
  <c r="AL308" i="8"/>
  <c r="AL56" i="8"/>
  <c r="AL109" i="8"/>
  <c r="AL230" i="8"/>
  <c r="AL343" i="8"/>
  <c r="AL156" i="8"/>
  <c r="AL117" i="8"/>
  <c r="AL248" i="8"/>
  <c r="AL145" i="8"/>
  <c r="AL220" i="8"/>
  <c r="AL182" i="8"/>
  <c r="AL239" i="8"/>
  <c r="AL148" i="8"/>
  <c r="AL162" i="8"/>
  <c r="AL251" i="8"/>
  <c r="AL229" i="8"/>
  <c r="AL399" i="8"/>
  <c r="AL93" i="8"/>
  <c r="AL157" i="8"/>
  <c r="AL173" i="8"/>
  <c r="AL493" i="8"/>
  <c r="AL244" i="8"/>
  <c r="AL83" i="8"/>
  <c r="AL85" i="8"/>
  <c r="AL24" i="8"/>
  <c r="AM24" i="8" s="1"/>
  <c r="AN24" i="8" s="1"/>
  <c r="AL51" i="8"/>
  <c r="AL199" i="8"/>
  <c r="AL235" i="8"/>
  <c r="AL131" i="8"/>
  <c r="AL261" i="8"/>
  <c r="AL276" i="8"/>
  <c r="AL158" i="8"/>
  <c r="AL416" i="8"/>
  <c r="AL32" i="8"/>
  <c r="AL260" i="8"/>
  <c r="AL499" i="8"/>
  <c r="AL74" i="8"/>
  <c r="AL47" i="8"/>
  <c r="AL79" i="8"/>
  <c r="AL222" i="8"/>
  <c r="AL337" i="8"/>
  <c r="AM337" i="8" s="1"/>
  <c r="AN337" i="8" s="1"/>
  <c r="AL210" i="8"/>
  <c r="AL471" i="8"/>
  <c r="AL133" i="8"/>
  <c r="AL224" i="8"/>
  <c r="AL403" i="8"/>
  <c r="AL404" i="8"/>
  <c r="AL381" i="8"/>
  <c r="AL237" i="8"/>
  <c r="AL171" i="8"/>
  <c r="AL80" i="8"/>
  <c r="AL233" i="8"/>
  <c r="AL28" i="8"/>
  <c r="AL52" i="8"/>
  <c r="AL207" i="8"/>
  <c r="AL215" i="8"/>
  <c r="AL249" i="8"/>
  <c r="AL139" i="8"/>
  <c r="AL151" i="8"/>
  <c r="AL255" i="8"/>
  <c r="AL305" i="8"/>
  <c r="AL982" i="8"/>
  <c r="AL991" i="8"/>
  <c r="AL968" i="8"/>
  <c r="AL972" i="8"/>
  <c r="AL916" i="8"/>
  <c r="AL944" i="8"/>
  <c r="AL903" i="8"/>
  <c r="AL937" i="8"/>
  <c r="AL889" i="8"/>
  <c r="AL872" i="8"/>
  <c r="AL813" i="8"/>
  <c r="AL781" i="8"/>
  <c r="AL886" i="8"/>
  <c r="AL814" i="8"/>
  <c r="AL928" i="8"/>
  <c r="AL823" i="8"/>
  <c r="AL917" i="8"/>
  <c r="AL900" i="8"/>
  <c r="AL874" i="8"/>
  <c r="AL880" i="8"/>
  <c r="AM880" i="8" s="1"/>
  <c r="AN880" i="8" s="1"/>
  <c r="AL800" i="8"/>
  <c r="AL734" i="8"/>
  <c r="AL670" i="8"/>
  <c r="AL865" i="8"/>
  <c r="AL913" i="8"/>
  <c r="AL868" i="8"/>
  <c r="AL962" i="8"/>
  <c r="AL750" i="8"/>
  <c r="AL826" i="8"/>
  <c r="AL705" i="8"/>
  <c r="AL770" i="8"/>
  <c r="AL744" i="8"/>
  <c r="AL648" i="8"/>
  <c r="AL771" i="8"/>
  <c r="AL652" i="8"/>
  <c r="AL587" i="8"/>
  <c r="AM587" i="8" s="1"/>
  <c r="AN587" i="8" s="1"/>
  <c r="AL677" i="8"/>
  <c r="AL835" i="8"/>
  <c r="AL680" i="8"/>
  <c r="AL696" i="8"/>
  <c r="AL764" i="8"/>
  <c r="AL668" i="8"/>
  <c r="AL622" i="8"/>
  <c r="AL742" i="8"/>
  <c r="AL683" i="8"/>
  <c r="AL595" i="8"/>
  <c r="AL562" i="8"/>
  <c r="AL530" i="8"/>
  <c r="AL674" i="8"/>
  <c r="AL564" i="8"/>
  <c r="AL724" i="8"/>
  <c r="AL591" i="8"/>
  <c r="AM591" i="8" s="1"/>
  <c r="AN591" i="8" s="1"/>
  <c r="AL610" i="8"/>
  <c r="AL525" i="8"/>
  <c r="AL482" i="8"/>
  <c r="AL450" i="8"/>
  <c r="AL418" i="8"/>
  <c r="AL386" i="8"/>
  <c r="AL354" i="8"/>
  <c r="AL979" i="8"/>
  <c r="AL990" i="8"/>
  <c r="AL965" i="8"/>
  <c r="AL992" i="8"/>
  <c r="AL908" i="8"/>
  <c r="AL943" i="8"/>
  <c r="AL898" i="8"/>
  <c r="AL901" i="8"/>
  <c r="AL881" i="8"/>
  <c r="AL864" i="8"/>
  <c r="AL809" i="8"/>
  <c r="AL952" i="8"/>
  <c r="AL870" i="8"/>
  <c r="AL810" i="8"/>
  <c r="AL914" i="8"/>
  <c r="AL812" i="8"/>
  <c r="AM812" i="8" s="1"/>
  <c r="AN812" i="8" s="1"/>
  <c r="AL902" i="8"/>
  <c r="AM902" i="8" s="1"/>
  <c r="AN902" i="8" s="1"/>
  <c r="AL892" i="8"/>
  <c r="AL861" i="8"/>
  <c r="AL867" i="8"/>
  <c r="AL799" i="8"/>
  <c r="AL719" i="8"/>
  <c r="AL655" i="8"/>
  <c r="AL836" i="8"/>
  <c r="AL895" i="8"/>
  <c r="AL866" i="8"/>
  <c r="AL873" i="8"/>
  <c r="AL737" i="8"/>
  <c r="AL776" i="8"/>
  <c r="AL853" i="8"/>
  <c r="AL752" i="8"/>
  <c r="AL707" i="8"/>
  <c r="AL635" i="8"/>
  <c r="AL746" i="8"/>
  <c r="AL639" i="8"/>
  <c r="AL852" i="8"/>
  <c r="AL673" i="8"/>
  <c r="AL796" i="8"/>
  <c r="AL845" i="8"/>
  <c r="AL129" i="8"/>
  <c r="AL986" i="8"/>
  <c r="AL963" i="8"/>
  <c r="AL967" i="8"/>
  <c r="AL977" i="8"/>
  <c r="AL953" i="8"/>
  <c r="AL948" i="8"/>
  <c r="AL915" i="8"/>
  <c r="AL1001" i="8"/>
  <c r="AL955" i="8"/>
  <c r="AM955" i="8" s="1"/>
  <c r="AN955" i="8" s="1"/>
  <c r="AL930" i="8"/>
  <c r="AL840" i="8"/>
  <c r="AL797" i="8"/>
  <c r="AL897" i="8"/>
  <c r="AL846" i="8"/>
  <c r="AL798" i="8"/>
  <c r="AL876" i="8"/>
  <c r="AL983" i="8"/>
  <c r="AL885" i="8"/>
  <c r="AL920" i="8"/>
  <c r="AL969" i="8"/>
  <c r="AL817" i="8"/>
  <c r="AL766" i="8"/>
  <c r="AL702" i="8"/>
  <c r="AL638" i="8"/>
  <c r="AL808" i="8"/>
  <c r="AL844" i="8"/>
  <c r="AL987" i="8"/>
  <c r="AL833" i="8"/>
  <c r="AL714" i="8"/>
  <c r="AL745" i="8"/>
  <c r="AL834" i="8"/>
  <c r="AL725" i="8"/>
  <c r="AL684" i="8"/>
  <c r="AL609" i="8"/>
  <c r="AL688" i="8"/>
  <c r="AL615" i="8"/>
  <c r="AL753" i="8"/>
  <c r="AL663" i="8"/>
  <c r="AL993" i="8"/>
  <c r="AL959" i="8"/>
  <c r="AL932" i="8"/>
  <c r="AL935" i="8"/>
  <c r="AL950" i="8"/>
  <c r="AL927" i="8"/>
  <c r="AL805" i="8"/>
  <c r="AL888" i="8"/>
  <c r="AL802" i="8"/>
  <c r="AL839" i="8"/>
  <c r="AL869" i="8"/>
  <c r="AL843" i="8"/>
  <c r="AL807" i="8"/>
  <c r="AL704" i="8"/>
  <c r="AL879" i="8"/>
  <c r="AL819" i="8"/>
  <c r="AL831" i="8"/>
  <c r="AL875" i="8"/>
  <c r="AL837" i="8"/>
  <c r="AL756" i="8"/>
  <c r="AL947" i="8"/>
  <c r="AL630" i="8"/>
  <c r="AL721" i="8"/>
  <c r="AL723" i="8"/>
  <c r="AL715" i="8"/>
  <c r="AL883" i="8"/>
  <c r="AL678" i="8"/>
  <c r="AL620" i="8"/>
  <c r="AL658" i="8"/>
  <c r="AL659" i="8"/>
  <c r="AL578" i="8"/>
  <c r="AL542" i="8"/>
  <c r="AL743" i="8"/>
  <c r="AL565" i="8"/>
  <c r="AL710" i="8"/>
  <c r="AL580" i="8"/>
  <c r="AL576" i="8"/>
  <c r="AL498" i="8"/>
  <c r="AL462" i="8"/>
  <c r="AL426" i="8"/>
  <c r="AL390" i="8"/>
  <c r="AL350" i="8"/>
  <c r="AL318" i="8"/>
  <c r="AL286" i="8"/>
  <c r="AL254" i="8"/>
  <c r="AL180" i="8"/>
  <c r="AL140" i="8"/>
  <c r="AL124" i="8"/>
  <c r="AL108" i="8"/>
  <c r="AL92" i="8"/>
  <c r="AL67" i="8"/>
  <c r="AL612" i="8"/>
  <c r="AL515" i="8"/>
  <c r="AL528" i="8"/>
  <c r="AL567" i="8"/>
  <c r="AL492" i="8"/>
  <c r="AL631" i="8"/>
  <c r="AL527" i="8"/>
  <c r="AL384" i="8"/>
  <c r="AL540" i="8"/>
  <c r="AL452" i="8"/>
  <c r="AL511" i="8"/>
  <c r="AL356" i="8"/>
  <c r="AL279" i="8"/>
  <c r="AL516" i="8"/>
  <c r="AL427" i="8"/>
  <c r="AL349" i="8"/>
  <c r="AL243" i="8"/>
  <c r="AL170" i="8"/>
  <c r="AL480" i="8"/>
  <c r="AL417" i="8"/>
  <c r="AL321" i="8"/>
  <c r="AL423" i="8"/>
  <c r="AL345" i="8"/>
  <c r="AL315" i="8"/>
  <c r="AL174" i="8"/>
  <c r="AL509" i="8"/>
  <c r="AL316" i="8"/>
  <c r="AL223" i="8"/>
  <c r="AL383" i="8"/>
  <c r="AL252" i="8"/>
  <c r="AL194" i="8"/>
  <c r="AL111" i="8"/>
  <c r="AL1002" i="8"/>
  <c r="AL1005" i="8"/>
  <c r="AL998" i="8"/>
  <c r="AL924" i="8"/>
  <c r="AL912" i="8"/>
  <c r="AL980" i="8"/>
  <c r="AL922" i="8"/>
  <c r="AL801" i="8"/>
  <c r="AL887" i="8"/>
  <c r="AL794" i="8"/>
  <c r="AL792" i="8"/>
  <c r="AL949" i="8"/>
  <c r="AL1006" i="8"/>
  <c r="AL803" i="8"/>
  <c r="AL687" i="8"/>
  <c r="AL828" i="8"/>
  <c r="AL925" i="8"/>
  <c r="AL825" i="8"/>
  <c r="AL849" i="8"/>
  <c r="AL787" i="8"/>
  <c r="AL698" i="8"/>
  <c r="AL820" i="8"/>
  <c r="AL625" i="8"/>
  <c r="AL713" i="8"/>
  <c r="AL711" i="8"/>
  <c r="AL708" i="8"/>
  <c r="AL765" i="8"/>
  <c r="AL643" i="8"/>
  <c r="AL618" i="8"/>
  <c r="AL624" i="8"/>
  <c r="AL605" i="8"/>
  <c r="AL574" i="8"/>
  <c r="AL538" i="8"/>
  <c r="AL729" i="8"/>
  <c r="AL543" i="8"/>
  <c r="AL700" i="8"/>
  <c r="AL559" i="8"/>
  <c r="AL569" i="8"/>
  <c r="AL494" i="8"/>
  <c r="AL458" i="8"/>
  <c r="AL422" i="8"/>
  <c r="AL382" i="8"/>
  <c r="AL346" i="8"/>
  <c r="AL314" i="8"/>
  <c r="AL282" i="8"/>
  <c r="AL250" i="8"/>
  <c r="AL176" i="8"/>
  <c r="AL138" i="8"/>
  <c r="AL122" i="8"/>
  <c r="AL106" i="8"/>
  <c r="AL90" i="8"/>
  <c r="AL60" i="8"/>
  <c r="AL579" i="8"/>
  <c r="AL761" i="8"/>
  <c r="AL521" i="8"/>
  <c r="AL572" i="8"/>
  <c r="AL476" i="8"/>
  <c r="AL601" i="8"/>
  <c r="AL472" i="8"/>
  <c r="AL368" i="8"/>
  <c r="AL497" i="8"/>
  <c r="AL451" i="8"/>
  <c r="AL481" i="8"/>
  <c r="AL339" i="8"/>
  <c r="AL277" i="8"/>
  <c r="AL513" i="8"/>
  <c r="AL424" i="8"/>
  <c r="AL332" i="8"/>
  <c r="AL241" i="8"/>
  <c r="AL159" i="8"/>
  <c r="AL477" i="8"/>
  <c r="AL411" i="8"/>
  <c r="AL313" i="8"/>
  <c r="AL367" i="8"/>
  <c r="AL301" i="8"/>
  <c r="AL267" i="8"/>
  <c r="AL165" i="8"/>
  <c r="AL465" i="8"/>
  <c r="AL304" i="8"/>
  <c r="AL214" i="8"/>
  <c r="AL364" i="8"/>
  <c r="AL240" i="8"/>
  <c r="AL193" i="8"/>
  <c r="AL994" i="8"/>
  <c r="AL1004" i="8"/>
  <c r="AL958" i="8"/>
  <c r="AL997" i="8"/>
  <c r="AL909" i="8"/>
  <c r="AL957" i="8"/>
  <c r="AL918" i="8"/>
  <c r="AL793" i="8"/>
  <c r="AL862" i="8"/>
  <c r="AL790" i="8"/>
  <c r="AL783" i="8"/>
  <c r="AL929" i="8"/>
  <c r="AL961" i="8"/>
  <c r="AL788" i="8"/>
  <c r="AL685" i="8"/>
  <c r="AL818" i="8"/>
  <c r="AL893" i="8"/>
  <c r="AL777" i="8"/>
  <c r="AL763" i="8"/>
  <c r="AL779" i="8"/>
  <c r="AL693" i="8"/>
  <c r="AL780" i="8"/>
  <c r="AL613" i="8"/>
  <c r="AL669" i="8"/>
  <c r="AL699" i="8"/>
  <c r="AL706" i="8"/>
  <c r="AL757" i="8"/>
  <c r="AL641" i="8"/>
  <c r="AM641" i="8" s="1"/>
  <c r="AN641" i="8" s="1"/>
  <c r="AL597" i="8"/>
  <c r="AL910" i="8"/>
  <c r="AL604" i="8"/>
  <c r="AL570" i="8"/>
  <c r="AL534" i="8"/>
  <c r="AL619" i="8"/>
  <c r="AL795" i="8"/>
  <c r="AL649" i="8"/>
  <c r="AL549" i="8"/>
  <c r="AL560" i="8"/>
  <c r="AL490" i="8"/>
  <c r="AL454" i="8"/>
  <c r="AL414" i="8"/>
  <c r="AL378" i="8"/>
  <c r="AL342" i="8"/>
  <c r="AL310" i="8"/>
  <c r="AL278" i="8"/>
  <c r="AM278" i="8" s="1"/>
  <c r="AN278" i="8" s="1"/>
  <c r="AL204" i="8"/>
  <c r="AL172" i="8"/>
  <c r="AL136" i="8"/>
  <c r="AL120" i="8"/>
  <c r="AL104" i="8"/>
  <c r="AL88" i="8"/>
  <c r="AL54" i="8"/>
  <c r="AL577" i="8"/>
  <c r="AL646" i="8"/>
  <c r="AL514" i="8"/>
  <c r="AL748" i="8"/>
  <c r="AL460" i="8"/>
  <c r="AL686" i="8"/>
  <c r="AL433" i="8"/>
  <c r="AL352" i="8"/>
  <c r="AL496" i="8"/>
  <c r="AL445" i="8"/>
  <c r="AL447" i="8"/>
  <c r="AL335" i="8"/>
  <c r="AL517" i="8"/>
  <c r="AL508" i="8"/>
  <c r="AL419" i="8"/>
  <c r="AL312" i="8"/>
  <c r="AL228" i="8"/>
  <c r="AL147" i="8"/>
  <c r="AL475" i="8"/>
  <c r="AL409" i="8"/>
  <c r="AL536" i="8"/>
  <c r="AL533" i="8"/>
  <c r="AL583" i="8"/>
  <c r="AL234" i="8"/>
  <c r="AM234" i="8" s="1"/>
  <c r="AN234" i="8" s="1"/>
  <c r="AL154" i="8"/>
  <c r="AL457" i="8"/>
  <c r="AL295" i="8"/>
  <c r="AL203" i="8"/>
  <c r="AL299" i="8"/>
  <c r="AL227" i="8"/>
  <c r="AL167" i="8"/>
  <c r="AL281" i="8"/>
  <c r="AL970" i="8"/>
  <c r="AL974" i="8"/>
  <c r="AL975" i="8"/>
  <c r="AL946" i="8"/>
  <c r="AL890" i="8"/>
  <c r="AL923" i="8"/>
  <c r="AL848" i="8"/>
  <c r="AL785" i="8"/>
  <c r="AL838" i="8"/>
  <c r="AM838" i="8" s="1"/>
  <c r="AN838" i="8" s="1"/>
  <c r="AL904" i="8"/>
  <c r="AL933" i="8"/>
  <c r="AL850" i="8"/>
  <c r="AL894" i="8"/>
  <c r="AL751" i="8"/>
  <c r="AL653" i="8"/>
  <c r="AL782" i="8"/>
  <c r="AL811" i="8"/>
  <c r="AL772" i="8"/>
  <c r="AL741" i="8"/>
  <c r="AL739" i="8"/>
  <c r="AL662" i="8"/>
  <c r="AL703" i="8"/>
  <c r="AL598" i="8"/>
  <c r="AL905" i="8"/>
  <c r="AL689" i="8"/>
  <c r="AM689" i="8" s="1"/>
  <c r="AN689" i="8" s="1"/>
  <c r="AL656" i="8"/>
  <c r="AL733" i="8"/>
  <c r="AL634" i="8"/>
  <c r="AL589" i="8"/>
  <c r="AL755" i="8"/>
  <c r="AL644" i="8"/>
  <c r="AL558" i="8"/>
  <c r="AL522" i="8"/>
  <c r="AL599" i="8"/>
  <c r="AL692" i="8"/>
  <c r="AL642" i="8"/>
  <c r="AL535" i="8"/>
  <c r="AL544" i="8"/>
  <c r="AL478" i="8"/>
  <c r="AL442" i="8"/>
  <c r="AL406" i="8"/>
  <c r="AL370" i="8"/>
  <c r="AL334" i="8"/>
  <c r="AL302" i="8"/>
  <c r="AL270" i="8"/>
  <c r="AL196" i="8"/>
  <c r="AL149" i="8"/>
  <c r="AL132" i="8"/>
  <c r="AL116" i="8"/>
  <c r="AM116" i="8" s="1"/>
  <c r="AN116" i="8" s="1"/>
  <c r="AL100" i="8"/>
  <c r="AL84" i="8"/>
  <c r="AL30" i="8"/>
  <c r="AL561" i="8"/>
  <c r="AL593" i="8"/>
  <c r="AL722" i="8"/>
  <c r="AL603" i="8"/>
  <c r="AL428" i="8"/>
  <c r="AL679" i="8"/>
  <c r="AL431" i="8"/>
  <c r="AL608" i="8"/>
  <c r="AL489" i="8"/>
  <c r="AL376" i="8"/>
  <c r="AL400" i="8"/>
  <c r="AL319" i="8"/>
  <c r="AL468" i="8"/>
  <c r="AL456" i="8"/>
  <c r="AL393" i="8"/>
  <c r="AL289" i="8"/>
  <c r="AL211" i="8"/>
  <c r="AL551" i="8"/>
  <c r="AL483" i="8"/>
  <c r="AL348" i="8"/>
  <c r="AM348" i="8" s="1"/>
  <c r="AN348" i="8" s="1"/>
  <c r="AL488" i="8"/>
  <c r="AL407" i="8"/>
  <c r="AL504" i="8"/>
  <c r="AL216" i="8"/>
  <c r="AL519" i="8"/>
  <c r="AL389" i="8"/>
  <c r="AL288" i="8"/>
  <c r="AL185" i="8"/>
  <c r="AL296" i="8"/>
  <c r="AL213" i="8"/>
  <c r="AL22" i="8"/>
  <c r="AL985" i="8"/>
  <c r="AL964" i="8"/>
  <c r="AL989" i="8"/>
  <c r="AL988" i="8"/>
  <c r="AL1003" i="8"/>
  <c r="AL907" i="8"/>
  <c r="AL832" i="8"/>
  <c r="AL939" i="8"/>
  <c r="AL830" i="8"/>
  <c r="AL882" i="8"/>
  <c r="AL931" i="8"/>
  <c r="AL911" i="8"/>
  <c r="AL847" i="8"/>
  <c r="AL749" i="8"/>
  <c r="AL640" i="8"/>
  <c r="AL926" i="8"/>
  <c r="AL899" i="8"/>
  <c r="AL732" i="8"/>
  <c r="AL740" i="8"/>
  <c r="AL730" i="8"/>
  <c r="AL657" i="8"/>
  <c r="AL675" i="8"/>
  <c r="AM675" i="8" s="1"/>
  <c r="AN675" i="8" s="1"/>
  <c r="AL829" i="8"/>
  <c r="AL877" i="8"/>
  <c r="AL769" i="8"/>
  <c r="AL654" i="8"/>
  <c r="AL731" i="8"/>
  <c r="AL633" i="8"/>
  <c r="AL767" i="8"/>
  <c r="AL720" i="8"/>
  <c r="AL588" i="8"/>
  <c r="AL554" i="8"/>
  <c r="AL518" i="8"/>
  <c r="AL594" i="8"/>
  <c r="AL691" i="8"/>
  <c r="AL636" i="8"/>
  <c r="AL627" i="8"/>
  <c r="AL520" i="8"/>
  <c r="AL474" i="8"/>
  <c r="AL438" i="8"/>
  <c r="AL402" i="8"/>
  <c r="AL366" i="8"/>
  <c r="AL330" i="8"/>
  <c r="AL298" i="8"/>
  <c r="AL266" i="8"/>
  <c r="AL192" i="8"/>
  <c r="AL146" i="8"/>
  <c r="AL130" i="8"/>
  <c r="AL114" i="8"/>
  <c r="AL98" i="8"/>
  <c r="AL81" i="8"/>
  <c r="AL827" i="8"/>
  <c r="AL547" i="8"/>
  <c r="AL571" i="8"/>
  <c r="AM571" i="8" s="1"/>
  <c r="AN571" i="8" s="1"/>
  <c r="AL645" i="8"/>
  <c r="AL541" i="8"/>
  <c r="AL412" i="8"/>
  <c r="AL573" i="8"/>
  <c r="AL425" i="8"/>
  <c r="AL557" i="8"/>
  <c r="AL459" i="8"/>
  <c r="AL360" i="8"/>
  <c r="AM360" i="8" s="1"/>
  <c r="AN360" i="8" s="1"/>
  <c r="AL397" i="8"/>
  <c r="AL309" i="8"/>
  <c r="AL463" i="8"/>
  <c r="AL448" i="8"/>
  <c r="AL379" i="8"/>
  <c r="AL272" i="8"/>
  <c r="AL202" i="8"/>
  <c r="AL531" i="8"/>
  <c r="AM531" i="8" s="1"/>
  <c r="AN531" i="8" s="1"/>
  <c r="AL469" i="8"/>
  <c r="AL340" i="8"/>
  <c r="AL461" i="8"/>
  <c r="AL371" i="8"/>
  <c r="AL479" i="8"/>
  <c r="AL208" i="8"/>
  <c r="AL507" i="8"/>
  <c r="AL388" i="8"/>
  <c r="AM388" i="8" s="1"/>
  <c r="AN388" i="8" s="1"/>
  <c r="AL285" i="8"/>
  <c r="AL181" i="8"/>
  <c r="AL284" i="8"/>
  <c r="AL209" i="8"/>
  <c r="AL976" i="8"/>
  <c r="AL995" i="8"/>
  <c r="AL960" i="8"/>
  <c r="AL945" i="8"/>
  <c r="AL1000" i="8"/>
  <c r="AL996" i="8"/>
  <c r="AL824" i="8"/>
  <c r="AL919" i="8"/>
  <c r="AL822" i="8"/>
  <c r="AL871" i="8"/>
  <c r="AL966" i="8"/>
  <c r="AL884" i="8"/>
  <c r="AL841" i="8"/>
  <c r="AL736" i="8"/>
  <c r="AL623" i="8"/>
  <c r="AL859" i="8"/>
  <c r="AL842" i="8"/>
  <c r="AL727" i="8"/>
  <c r="AL718" i="8"/>
  <c r="AL791" i="8"/>
  <c r="AM791" i="8" s="1"/>
  <c r="AN791" i="8" s="1"/>
  <c r="AL626" i="8"/>
  <c r="AL666" i="8"/>
  <c r="AL821" i="8"/>
  <c r="AL863" i="8"/>
  <c r="AL758" i="8"/>
  <c r="AL651" i="8"/>
  <c r="AL728" i="8"/>
  <c r="AL629" i="8"/>
  <c r="AL760" i="8"/>
  <c r="AL681" i="8"/>
  <c r="AL586" i="8"/>
  <c r="AL550" i="8"/>
  <c r="AL784" i="8"/>
  <c r="AL590" i="8"/>
  <c r="AL690" i="8"/>
  <c r="AL602" i="8"/>
  <c r="AL607" i="8"/>
  <c r="AL506" i="8"/>
  <c r="AL470" i="8"/>
  <c r="AL434" i="8"/>
  <c r="AL398" i="8"/>
  <c r="AL362" i="8"/>
  <c r="AL326" i="8"/>
  <c r="AJ432" i="8"/>
  <c r="AJ502" i="8"/>
  <c r="AJ419" i="8"/>
  <c r="AJ362" i="8"/>
  <c r="AJ326" i="8"/>
  <c r="AJ225" i="8"/>
  <c r="AJ205" i="8"/>
  <c r="AJ169" i="8"/>
  <c r="AJ131" i="8"/>
  <c r="AJ130" i="8"/>
  <c r="AJ295" i="8"/>
  <c r="AJ258" i="8"/>
  <c r="AJ386" i="8"/>
  <c r="AJ360" i="8"/>
  <c r="AJ278" i="8"/>
  <c r="AJ148" i="8"/>
  <c r="AJ145" i="8"/>
  <c r="AJ116" i="8"/>
  <c r="AJ108" i="8"/>
  <c r="AJ81" i="8"/>
  <c r="AJ36" i="8"/>
  <c r="AJ516" i="8"/>
  <c r="AJ306" i="8"/>
  <c r="AJ507" i="8"/>
  <c r="AM507" i="8" s="1"/>
  <c r="AN507" i="8" s="1"/>
  <c r="AJ209" i="8"/>
  <c r="AJ163" i="8"/>
  <c r="AJ154" i="8"/>
  <c r="AJ126" i="8"/>
  <c r="AJ263" i="8"/>
  <c r="AJ115" i="8"/>
  <c r="AJ114" i="8"/>
  <c r="AJ79" i="8"/>
  <c r="AJ73" i="8"/>
  <c r="AJ66" i="8"/>
  <c r="AJ240" i="8"/>
  <c r="AJ230" i="8"/>
  <c r="AJ137" i="8"/>
  <c r="AJ101" i="8"/>
  <c r="AJ91" i="8"/>
  <c r="AJ90" i="8"/>
  <c r="AJ49" i="8"/>
  <c r="AM49" i="8" s="1"/>
  <c r="AN49" i="8" s="1"/>
  <c r="AJ30" i="8"/>
  <c r="AJ23" i="8"/>
  <c r="AJ201" i="8"/>
  <c r="AJ174" i="8"/>
  <c r="AJ162" i="8"/>
  <c r="AJ72" i="8"/>
  <c r="AJ47" i="8"/>
  <c r="AJ37" i="8"/>
  <c r="AJ346" i="8"/>
  <c r="AJ83" i="8"/>
  <c r="AJ65" i="8"/>
  <c r="AJ26" i="8"/>
  <c r="AJ11" i="8"/>
  <c r="AM11" i="8" s="1"/>
  <c r="AN11" i="8" s="1"/>
  <c r="AJ100" i="8"/>
  <c r="AJ43" i="8"/>
  <c r="AJ20" i="8"/>
  <c r="AJ213" i="8"/>
  <c r="AJ156" i="8"/>
  <c r="AJ125" i="8"/>
  <c r="AJ123" i="8"/>
  <c r="AJ106" i="8"/>
  <c r="AJ99" i="8"/>
  <c r="AJ28" i="8"/>
  <c r="AJ254" i="8"/>
  <c r="AM254" i="8" s="1"/>
  <c r="AN254" i="8" s="1"/>
  <c r="AJ216" i="8"/>
  <c r="AJ107" i="8"/>
  <c r="AJ93" i="8"/>
  <c r="AJ52" i="8"/>
  <c r="AJ27" i="8"/>
  <c r="AJ158" i="8"/>
  <c r="AJ196" i="8"/>
  <c r="AJ92" i="8"/>
  <c r="AJ80" i="8"/>
  <c r="AJ19" i="8"/>
  <c r="AJ124" i="8"/>
  <c r="AJ117" i="8"/>
  <c r="AJ85" i="8"/>
  <c r="AJ139" i="8"/>
  <c r="AJ122" i="8"/>
  <c r="AJ98" i="8"/>
  <c r="AM98" i="8" s="1"/>
  <c r="AN98" i="8" s="1"/>
  <c r="AJ54" i="8"/>
  <c r="AJ15" i="8"/>
  <c r="AJ184" i="8"/>
  <c r="AJ10" i="8"/>
  <c r="AJ51" i="8"/>
  <c r="AJ8" i="8"/>
  <c r="AJ109" i="8"/>
  <c r="AJ84" i="8"/>
  <c r="AJ256" i="8"/>
  <c r="AJ50" i="8"/>
  <c r="AJ9" i="8"/>
  <c r="AJ35" i="8"/>
  <c r="AJ42" i="8"/>
  <c r="AJ198" i="8"/>
  <c r="AJ211" i="8"/>
  <c r="AJ151" i="8"/>
  <c r="AJ215" i="8"/>
  <c r="AJ86" i="8"/>
  <c r="AJ192" i="8"/>
  <c r="AJ262" i="8"/>
  <c r="AJ70" i="8"/>
  <c r="AJ135" i="8"/>
  <c r="AJ165" i="8"/>
  <c r="AJ252" i="8"/>
  <c r="AJ94" i="8"/>
  <c r="AJ44" i="8"/>
  <c r="AJ55" i="8"/>
  <c r="AJ548" i="8"/>
  <c r="AJ234" i="8"/>
  <c r="AJ352" i="8"/>
  <c r="AJ22" i="8"/>
  <c r="AJ57" i="8"/>
  <c r="AJ87" i="8"/>
  <c r="AJ102" i="8"/>
  <c r="AJ67" i="8"/>
  <c r="AJ71" i="8"/>
  <c r="AJ136" i="8"/>
  <c r="AJ190" i="8"/>
  <c r="AJ274" i="8"/>
  <c r="AJ95" i="8"/>
  <c r="AM95" i="8" s="1"/>
  <c r="AN95" i="8" s="1"/>
  <c r="AJ110" i="8"/>
  <c r="AJ224" i="8"/>
  <c r="AJ255" i="8"/>
  <c r="AJ508" i="8"/>
  <c r="AJ40" i="8"/>
  <c r="AJ45" i="8"/>
  <c r="AJ298" i="8"/>
  <c r="AJ31" i="8"/>
  <c r="AJ140" i="8"/>
  <c r="AJ206" i="8"/>
  <c r="AJ178" i="8"/>
  <c r="AJ133" i="8"/>
  <c r="AJ144" i="8"/>
  <c r="AJ68" i="8"/>
  <c r="AJ41" i="8"/>
  <c r="AJ134" i="8"/>
  <c r="AM134" i="8" s="1"/>
  <c r="AN134" i="8" s="1"/>
  <c r="AJ149" i="8"/>
  <c r="AJ319" i="8"/>
  <c r="AJ18" i="8"/>
  <c r="AJ69" i="8"/>
  <c r="AJ193" i="8"/>
  <c r="AJ327" i="8"/>
  <c r="AJ38" i="8"/>
  <c r="AJ59" i="8"/>
  <c r="AM59" i="8" s="1"/>
  <c r="AN59" i="8" s="1"/>
  <c r="AJ111" i="8"/>
  <c r="AJ448" i="8"/>
  <c r="AJ170" i="8"/>
  <c r="AJ311" i="8"/>
  <c r="AM311" i="8" s="1"/>
  <c r="AN311" i="8" s="1"/>
  <c r="AJ164" i="8"/>
  <c r="AJ227" i="8"/>
  <c r="AJ299" i="8"/>
  <c r="AM299" i="8" s="1"/>
  <c r="AN299" i="8" s="1"/>
  <c r="AJ492" i="8"/>
  <c r="AJ33" i="8"/>
  <c r="AJ238" i="8"/>
  <c r="AJ24" i="8"/>
  <c r="AJ143" i="8"/>
  <c r="AJ222" i="8"/>
  <c r="AJ62" i="8"/>
  <c r="AJ1000" i="8"/>
  <c r="AJ1002" i="8"/>
  <c r="AJ961" i="8"/>
  <c r="AJ973" i="8"/>
  <c r="AJ989" i="8"/>
  <c r="AJ963" i="8"/>
  <c r="AJ921" i="8"/>
  <c r="AJ938" i="8"/>
  <c r="AJ885" i="8"/>
  <c r="AJ895" i="8"/>
  <c r="AJ858" i="8"/>
  <c r="AJ804" i="8"/>
  <c r="AJ944" i="8"/>
  <c r="AJ840" i="8"/>
  <c r="AJ797" i="8"/>
  <c r="AJ873" i="8"/>
  <c r="AJ920" i="8"/>
  <c r="AJ870" i="8"/>
  <c r="AJ851" i="8"/>
  <c r="AJ862" i="8"/>
  <c r="AJ795" i="8"/>
  <c r="AJ728" i="8"/>
  <c r="AJ664" i="8"/>
  <c r="AJ919" i="8"/>
  <c r="AJ48" i="8"/>
  <c r="AJ159" i="8"/>
  <c r="AM159" i="8" s="1"/>
  <c r="AN159" i="8" s="1"/>
  <c r="AJ129" i="8"/>
  <c r="AJ147" i="8"/>
  <c r="AJ138" i="8"/>
  <c r="AJ212" i="8"/>
  <c r="AJ376" i="8"/>
  <c r="AJ267" i="8"/>
  <c r="AJ157" i="8"/>
  <c r="AJ103" i="8"/>
  <c r="AJ119" i="8"/>
  <c r="AJ246" i="8"/>
  <c r="AJ64" i="8"/>
  <c r="AJ77" i="8"/>
  <c r="AM77" i="8" s="1"/>
  <c r="AN77" i="8" s="1"/>
  <c r="AJ1003" i="8"/>
  <c r="AJ993" i="8"/>
  <c r="AJ956" i="8"/>
  <c r="AM956" i="8" s="1"/>
  <c r="AN956" i="8" s="1"/>
  <c r="AJ942" i="8"/>
  <c r="AM942" i="8" s="1"/>
  <c r="AN942" i="8" s="1"/>
  <c r="AJ964" i="8"/>
  <c r="AJ930" i="8"/>
  <c r="AJ947" i="8"/>
  <c r="AJ890" i="8"/>
  <c r="AM890" i="8" s="1"/>
  <c r="AN890" i="8" s="1"/>
  <c r="AJ883" i="8"/>
  <c r="AJ842" i="8"/>
  <c r="AM842" i="8" s="1"/>
  <c r="AN842" i="8" s="1"/>
  <c r="AJ792" i="8"/>
  <c r="AJ872" i="8"/>
  <c r="AJ809" i="8"/>
  <c r="AJ880" i="8"/>
  <c r="AJ1001" i="8"/>
  <c r="AJ957" i="8"/>
  <c r="AJ985" i="8"/>
  <c r="AJ827" i="8"/>
  <c r="AJ760" i="8"/>
  <c r="AJ694" i="8"/>
  <c r="AJ937" i="8"/>
  <c r="AJ817" i="8"/>
  <c r="AJ806" i="8"/>
  <c r="AJ821" i="8"/>
  <c r="AJ764" i="8"/>
  <c r="AJ861" i="8"/>
  <c r="AJ732" i="8"/>
  <c r="AJ819" i="8"/>
  <c r="AM819" i="8" s="1"/>
  <c r="AN819" i="8" s="1"/>
  <c r="AJ905" i="8"/>
  <c r="AJ711" i="8"/>
  <c r="AJ640" i="8"/>
  <c r="AJ751" i="8"/>
  <c r="AJ680" i="8"/>
  <c r="AJ605" i="8"/>
  <c r="AJ731" i="8"/>
  <c r="AM731" i="8" s="1"/>
  <c r="AN731" i="8" s="1"/>
  <c r="AJ916" i="8"/>
  <c r="AJ704" i="8"/>
  <c r="AJ699" i="8"/>
  <c r="AJ701" i="8"/>
  <c r="AJ617" i="8"/>
  <c r="AJ697" i="8"/>
  <c r="AJ623" i="8"/>
  <c r="AJ687" i="8"/>
  <c r="AM687" i="8" s="1"/>
  <c r="AN687" i="8" s="1"/>
  <c r="AJ596" i="8"/>
  <c r="AJ625" i="8"/>
  <c r="AJ569" i="8"/>
  <c r="AJ537" i="8"/>
  <c r="AJ608" i="8"/>
  <c r="AJ539" i="8"/>
  <c r="AJ568" i="8"/>
  <c r="AM568" i="8" s="1"/>
  <c r="AN568" i="8" s="1"/>
  <c r="AJ571" i="8"/>
  <c r="AJ501" i="8"/>
  <c r="AM501" i="8" s="1"/>
  <c r="AN501" i="8" s="1"/>
  <c r="AJ469" i="8"/>
  <c r="AJ437" i="8"/>
  <c r="AJ405" i="8"/>
  <c r="AJ373" i="8"/>
  <c r="AJ341" i="8"/>
  <c r="AJ309" i="8"/>
  <c r="AJ277" i="8"/>
  <c r="AJ210" i="8"/>
  <c r="AJ175" i="8"/>
  <c r="AJ56" i="8"/>
  <c r="AJ570" i="8"/>
  <c r="AJ599" i="8"/>
  <c r="AJ532" i="8"/>
  <c r="AJ544" i="8"/>
  <c r="AJ472" i="8"/>
  <c r="AM472" i="8" s="1"/>
  <c r="AN472" i="8" s="1"/>
  <c r="AJ434" i="8"/>
  <c r="AM434" i="8" s="1"/>
  <c r="AN434" i="8" s="1"/>
  <c r="AJ391" i="8"/>
  <c r="AJ475" i="8"/>
  <c r="AJ379" i="8"/>
  <c r="AJ332" i="8"/>
  <c r="AJ454" i="8"/>
  <c r="AJ387" i="8"/>
  <c r="AJ340" i="8"/>
  <c r="AJ499" i="8"/>
  <c r="AM499" i="8" s="1"/>
  <c r="AN499" i="8" s="1"/>
  <c r="AJ428" i="8"/>
  <c r="AJ579" i="8"/>
  <c r="AJ730" i="8"/>
  <c r="AJ406" i="8"/>
  <c r="AJ307" i="8"/>
  <c r="AJ233" i="8"/>
  <c r="AJ161" i="8"/>
  <c r="AJ494" i="8"/>
  <c r="AJ316" i="8"/>
  <c r="AJ446" i="8"/>
  <c r="AJ399" i="8"/>
  <c r="AJ244" i="8"/>
  <c r="AJ155" i="8"/>
  <c r="AJ359" i="8"/>
  <c r="AJ272" i="8"/>
  <c r="AJ172" i="8"/>
  <c r="AM172" i="8" s="1"/>
  <c r="AN172" i="8" s="1"/>
  <c r="AJ288" i="8"/>
  <c r="AJ186" i="8"/>
  <c r="AJ29" i="8"/>
  <c r="AJ53" i="8"/>
  <c r="AJ180" i="8"/>
  <c r="AJ415" i="8"/>
  <c r="AJ60" i="8"/>
  <c r="AJ219" i="8"/>
  <c r="AM219" i="8" s="1"/>
  <c r="AN219" i="8" s="1"/>
  <c r="AJ994" i="8"/>
  <c r="AJ1006" i="8"/>
  <c r="AJ967" i="8"/>
  <c r="AJ984" i="8"/>
  <c r="AJ936" i="8"/>
  <c r="AJ962" i="8"/>
  <c r="AJ992" i="8"/>
  <c r="AJ999" i="8"/>
  <c r="AM999" i="8" s="1"/>
  <c r="AN999" i="8" s="1"/>
  <c r="AJ818" i="8"/>
  <c r="AJ949" i="8"/>
  <c r="AJ824" i="8"/>
  <c r="AJ886" i="8"/>
  <c r="AJ781" i="8"/>
  <c r="AJ954" i="8"/>
  <c r="AJ878" i="8"/>
  <c r="AM878" i="8" s="1"/>
  <c r="AN878" i="8" s="1"/>
  <c r="AJ811" i="8"/>
  <c r="AJ726" i="8"/>
  <c r="AJ645" i="8"/>
  <c r="AJ879" i="8"/>
  <c r="AJ839" i="8"/>
  <c r="AJ845" i="8"/>
  <c r="AJ742" i="8"/>
  <c r="AJ777" i="8"/>
  <c r="AJ884" i="8"/>
  <c r="AJ735" i="8"/>
  <c r="AJ713" i="8"/>
  <c r="AJ641" i="8"/>
  <c r="AJ739" i="8"/>
  <c r="AJ658" i="8"/>
  <c r="AJ911" i="8"/>
  <c r="AJ688" i="8"/>
  <c r="AM688" i="8" s="1"/>
  <c r="AN688" i="8" s="1"/>
  <c r="AJ738" i="8"/>
  <c r="AM738" i="8" s="1"/>
  <c r="AN738" i="8" s="1"/>
  <c r="AJ750" i="8"/>
  <c r="AJ736" i="8"/>
  <c r="AJ612" i="8"/>
  <c r="AJ650" i="8"/>
  <c r="AJ614" i="8"/>
  <c r="AJ633" i="8"/>
  <c r="AJ681" i="8"/>
  <c r="AJ577" i="8"/>
  <c r="AJ541" i="8"/>
  <c r="AJ603" i="8"/>
  <c r="AJ888" i="8"/>
  <c r="AJ774" i="8"/>
  <c r="AJ535" i="8"/>
  <c r="AJ481" i="8"/>
  <c r="AJ445" i="8"/>
  <c r="AJ409" i="8"/>
  <c r="AM409" i="8" s="1"/>
  <c r="AN409" i="8" s="1"/>
  <c r="AJ369" i="8"/>
  <c r="AJ333" i="8"/>
  <c r="AJ297" i="8"/>
  <c r="AJ261" i="8"/>
  <c r="AJ187" i="8"/>
  <c r="AJ74" i="8"/>
  <c r="AJ572" i="8"/>
  <c r="AJ582" i="8"/>
  <c r="AM582" i="8" s="1"/>
  <c r="AN582" i="8" s="1"/>
  <c r="AJ626" i="8"/>
  <c r="AJ503" i="8"/>
  <c r="AJ455" i="8"/>
  <c r="AJ407" i="8"/>
  <c r="AJ530" i="8"/>
  <c r="AJ380" i="8"/>
  <c r="AJ331" i="8"/>
  <c r="AM331" i="8" s="1"/>
  <c r="AN331" i="8" s="1"/>
  <c r="AJ444" i="8"/>
  <c r="AJ371" i="8"/>
  <c r="AJ536" i="8"/>
  <c r="AJ452" i="8"/>
  <c r="AJ284" i="8"/>
  <c r="AJ593" i="8"/>
  <c r="AJ383" i="8"/>
  <c r="AJ296" i="8"/>
  <c r="AJ208" i="8"/>
  <c r="AJ510" i="8"/>
  <c r="AJ375" i="8"/>
  <c r="AJ500" i="8"/>
  <c r="AJ414" i="8"/>
  <c r="AJ243" i="8"/>
  <c r="AJ146" i="8"/>
  <c r="AJ312" i="8"/>
  <c r="AJ237" i="8"/>
  <c r="AM237" i="8" s="1"/>
  <c r="AN237" i="8" s="1"/>
  <c r="AJ304" i="8"/>
  <c r="AJ223" i="8"/>
  <c r="AJ12" i="8"/>
  <c r="AJ236" i="8"/>
  <c r="AJ988" i="8"/>
  <c r="AJ971" i="8"/>
  <c r="AJ966" i="8"/>
  <c r="AJ934" i="8"/>
  <c r="AM934" i="8" s="1"/>
  <c r="AN934" i="8" s="1"/>
  <c r="AJ959" i="8"/>
  <c r="AJ907" i="8"/>
  <c r="AJ902" i="8"/>
  <c r="AJ915" i="8"/>
  <c r="AJ866" i="8"/>
  <c r="AJ796" i="8"/>
  <c r="AJ864" i="8"/>
  <c r="AM864" i="8" s="1"/>
  <c r="AN864" i="8" s="1"/>
  <c r="AJ801" i="8"/>
  <c r="AJ841" i="8"/>
  <c r="AJ931" i="8"/>
  <c r="AJ860" i="8"/>
  <c r="AJ853" i="8"/>
  <c r="AJ773" i="8"/>
  <c r="AJ683" i="8"/>
  <c r="AJ867" i="8"/>
  <c r="AJ970" i="8"/>
  <c r="AJ952" i="8"/>
  <c r="AJ782" i="8"/>
  <c r="AJ706" i="8"/>
  <c r="AJ733" i="8"/>
  <c r="AJ771" i="8"/>
  <c r="AJ859" i="8"/>
  <c r="AM859" i="8" s="1"/>
  <c r="AN859" i="8" s="1"/>
  <c r="AJ676" i="8"/>
  <c r="AJ897" i="8"/>
  <c r="AJ707" i="8"/>
  <c r="AJ622" i="8"/>
  <c r="AJ745" i="8"/>
  <c r="AJ830" i="8"/>
  <c r="AJ700" i="8"/>
  <c r="AJ665" i="8"/>
  <c r="AJ660" i="8"/>
  <c r="AM660" i="8" s="1"/>
  <c r="AN660" i="8" s="1"/>
  <c r="AJ757" i="8"/>
  <c r="AM757" i="8" s="1"/>
  <c r="AN757" i="8" s="1"/>
  <c r="AJ638" i="8"/>
  <c r="AJ716" i="8"/>
  <c r="AJ591" i="8"/>
  <c r="AJ601" i="8"/>
  <c r="AJ557" i="8"/>
  <c r="AJ521" i="8"/>
  <c r="AM521" i="8" s="1"/>
  <c r="AN521" i="8" s="1"/>
  <c r="AJ574" i="8"/>
  <c r="AJ615" i="8"/>
  <c r="AM615" i="8" s="1"/>
  <c r="AN615" i="8" s="1"/>
  <c r="AJ578" i="8"/>
  <c r="AJ497" i="8"/>
  <c r="AJ461" i="8"/>
  <c r="AJ425" i="8"/>
  <c r="AJ389" i="8"/>
  <c r="AM389" i="8" s="1"/>
  <c r="AN389" i="8" s="1"/>
  <c r="AJ353" i="8"/>
  <c r="AJ317" i="8"/>
  <c r="AJ281" i="8"/>
  <c r="AJ203" i="8"/>
  <c r="AJ167" i="8"/>
  <c r="AJ692" i="8"/>
  <c r="AJ519" i="8"/>
  <c r="AJ550" i="8"/>
  <c r="AJ717" i="8"/>
  <c r="AJ482" i="8"/>
  <c r="AJ424" i="8"/>
  <c r="AJ669" i="8"/>
  <c r="AJ462" i="8"/>
  <c r="AJ358" i="8"/>
  <c r="AJ515" i="8"/>
  <c r="AJ398" i="8"/>
  <c r="AJ350" i="8"/>
  <c r="AJ496" i="8"/>
  <c r="AJ368" i="8"/>
  <c r="AM368" i="8" s="1"/>
  <c r="AN368" i="8" s="1"/>
  <c r="AJ511" i="8"/>
  <c r="AJ474" i="8"/>
  <c r="AJ323" i="8"/>
  <c r="AJ251" i="8"/>
  <c r="AJ168" i="8"/>
  <c r="AJ468" i="8"/>
  <c r="AJ410" i="8"/>
  <c r="AJ367" i="8"/>
  <c r="AJ260" i="8"/>
  <c r="AJ197" i="8"/>
  <c r="AJ378" i="8"/>
  <c r="AJ276" i="8"/>
  <c r="AJ459" i="8"/>
  <c r="AJ280" i="8"/>
  <c r="AJ177" i="8"/>
  <c r="AJ160" i="8"/>
  <c r="AM160" i="8" s="1"/>
  <c r="AN160" i="8" s="1"/>
  <c r="AJ997" i="8"/>
  <c r="AJ986" i="8"/>
  <c r="AJ926" i="8"/>
  <c r="AJ939" i="8"/>
  <c r="AJ917" i="8"/>
  <c r="AJ901" i="8"/>
  <c r="AJ826" i="8"/>
  <c r="AJ922" i="8"/>
  <c r="AJ793" i="8"/>
  <c r="AJ802" i="8"/>
  <c r="AJ923" i="8"/>
  <c r="AJ838" i="8"/>
  <c r="AJ741" i="8"/>
  <c r="AJ630" i="8"/>
  <c r="AJ887" i="8"/>
  <c r="AJ828" i="8"/>
  <c r="AM828" i="8" s="1"/>
  <c r="AN828" i="8" s="1"/>
  <c r="AJ724" i="8"/>
  <c r="AJ727" i="8"/>
  <c r="AJ744" i="8"/>
  <c r="AJ690" i="8"/>
  <c r="AJ852" i="8"/>
  <c r="AJ671" i="8"/>
  <c r="AJ763" i="8"/>
  <c r="AJ794" i="8"/>
  <c r="AM794" i="8" s="1"/>
  <c r="AN794" i="8" s="1"/>
  <c r="AJ772" i="8"/>
  <c r="AJ686" i="8"/>
  <c r="AJ756" i="8"/>
  <c r="AJ616" i="8"/>
  <c r="AJ628" i="8"/>
  <c r="AJ600" i="8"/>
  <c r="AJ545" i="8"/>
  <c r="AJ584" i="8"/>
  <c r="AJ607" i="8"/>
  <c r="AJ546" i="8"/>
  <c r="AJ473" i="8"/>
  <c r="AJ421" i="8"/>
  <c r="AJ377" i="8"/>
  <c r="AJ325" i="8"/>
  <c r="AJ273" i="8"/>
  <c r="AJ191" i="8"/>
  <c r="AJ46" i="8"/>
  <c r="AJ518" i="8"/>
  <c r="AJ531" i="8"/>
  <c r="AJ488" i="8"/>
  <c r="AJ423" i="8"/>
  <c r="AJ631" i="8"/>
  <c r="AJ364" i="8"/>
  <c r="AJ490" i="8"/>
  <c r="AM490" i="8" s="1"/>
  <c r="AN490" i="8" s="1"/>
  <c r="AJ372" i="8"/>
  <c r="AJ522" i="8"/>
  <c r="AJ343" i="8"/>
  <c r="AJ442" i="8"/>
  <c r="AJ344" i="8"/>
  <c r="AJ239" i="8"/>
  <c r="AJ524" i="8"/>
  <c r="AM524" i="8" s="1"/>
  <c r="AN524" i="8" s="1"/>
  <c r="AJ322" i="8"/>
  <c r="AJ315" i="8"/>
  <c r="AJ247" i="8"/>
  <c r="AJ412" i="8"/>
  <c r="AJ266" i="8"/>
  <c r="AJ310" i="8"/>
  <c r="AJ185" i="8"/>
  <c r="AM185" i="8" s="1"/>
  <c r="AN185" i="8" s="1"/>
  <c r="AJ991" i="8"/>
  <c r="AJ978" i="8"/>
  <c r="AJ918" i="8"/>
  <c r="AJ933" i="8"/>
  <c r="AJ909" i="8"/>
  <c r="AJ898" i="8"/>
  <c r="AJ812" i="8"/>
  <c r="AJ913" i="8"/>
  <c r="AJ789" i="8"/>
  <c r="AJ914" i="8"/>
  <c r="AM914" i="8" s="1"/>
  <c r="AN914" i="8" s="1"/>
  <c r="AJ876" i="8"/>
  <c r="AJ822" i="8"/>
  <c r="AJ715" i="8"/>
  <c r="AJ932" i="8"/>
  <c r="AJ844" i="8"/>
  <c r="AJ829" i="8"/>
  <c r="AJ723" i="8"/>
  <c r="AJ710" i="8"/>
  <c r="AJ722" i="8"/>
  <c r="AJ685" i="8"/>
  <c r="AJ766" i="8"/>
  <c r="AJ653" i="8"/>
  <c r="AJ748" i="8"/>
  <c r="AJ790" i="8"/>
  <c r="AJ737" i="8"/>
  <c r="AJ682" i="8"/>
  <c r="AJ740" i="8"/>
  <c r="AJ606" i="8"/>
  <c r="AJ597" i="8"/>
  <c r="AJ585" i="8"/>
  <c r="AJ533" i="8"/>
  <c r="AJ583" i="8"/>
  <c r="AJ567" i="8"/>
  <c r="AJ514" i="8"/>
  <c r="AM514" i="8" s="1"/>
  <c r="AN514" i="8" s="1"/>
  <c r="AJ465" i="8"/>
  <c r="AJ417" i="8"/>
  <c r="AJ365" i="8"/>
  <c r="AJ321" i="8"/>
  <c r="AJ269" i="8"/>
  <c r="AJ183" i="8"/>
  <c r="AJ32" i="8"/>
  <c r="AJ513" i="8"/>
  <c r="AM513" i="8" s="1"/>
  <c r="AN513" i="8" s="1"/>
  <c r="AJ547" i="8"/>
  <c r="AJ487" i="8"/>
  <c r="AJ418" i="8"/>
  <c r="AJ520" i="8"/>
  <c r="AJ363" i="8"/>
  <c r="AJ484" i="8"/>
  <c r="AM484" i="8" s="1"/>
  <c r="AN484" i="8" s="1"/>
  <c r="AJ366" i="8"/>
  <c r="AJ509" i="8"/>
  <c r="AJ330" i="8"/>
  <c r="AJ703" i="8"/>
  <c r="AJ324" i="8"/>
  <c r="AJ220" i="8"/>
  <c r="AJ506" i="8"/>
  <c r="AJ435" i="8"/>
  <c r="AJ300" i="8"/>
  <c r="AJ235" i="8"/>
  <c r="AM235" i="8" s="1"/>
  <c r="AN235" i="8" s="1"/>
  <c r="AJ396" i="8"/>
  <c r="AJ245" i="8"/>
  <c r="AJ294" i="8"/>
  <c r="AJ182" i="8"/>
  <c r="AJ61" i="8"/>
  <c r="AJ202" i="8"/>
  <c r="AJ977" i="8"/>
  <c r="AJ948" i="8"/>
  <c r="AJ910" i="8"/>
  <c r="AJ927" i="8"/>
  <c r="AJ899" i="8"/>
  <c r="AJ875" i="8"/>
  <c r="AJ808" i="8"/>
  <c r="AJ856" i="8"/>
  <c r="AJ785" i="8"/>
  <c r="AJ906" i="8"/>
  <c r="AJ855" i="8"/>
  <c r="AJ814" i="8"/>
  <c r="AJ709" i="8"/>
  <c r="AJ807" i="8"/>
  <c r="AJ843" i="8"/>
  <c r="AJ791" i="8"/>
  <c r="AJ941" i="8"/>
  <c r="AM941" i="8" s="1"/>
  <c r="AN941" i="8" s="1"/>
  <c r="AJ995" i="8"/>
  <c r="AM995" i="8" s="1"/>
  <c r="AN995" i="8" s="1"/>
  <c r="AJ940" i="8"/>
  <c r="AJ667" i="8"/>
  <c r="AJ761" i="8"/>
  <c r="AJ644" i="8"/>
  <c r="AJ720" i="8"/>
  <c r="AJ776" i="8"/>
  <c r="AJ695" i="8"/>
  <c r="AM695" i="8" s="1"/>
  <c r="AN695" i="8" s="1"/>
  <c r="AJ647" i="8"/>
  <c r="AJ684" i="8"/>
  <c r="AJ820" i="8"/>
  <c r="AJ589" i="8"/>
  <c r="AJ581" i="8"/>
  <c r="AJ529" i="8"/>
  <c r="AJ552" i="8"/>
  <c r="AM552" i="8" s="1"/>
  <c r="AN552" i="8" s="1"/>
  <c r="AJ558" i="8"/>
  <c r="AM558" i="8" s="1"/>
  <c r="AN558" i="8" s="1"/>
  <c r="AJ512" i="8"/>
  <c r="AM512" i="8" s="1"/>
  <c r="AN512" i="8" s="1"/>
  <c r="AJ457" i="8"/>
  <c r="AJ413" i="8"/>
  <c r="AJ361" i="8"/>
  <c r="AJ313" i="8"/>
  <c r="AJ265" i="8"/>
  <c r="AJ179" i="8"/>
  <c r="AJ613" i="8"/>
  <c r="AJ663" i="8"/>
  <c r="AJ588" i="8"/>
  <c r="AJ471" i="8"/>
  <c r="AJ408" i="8"/>
  <c r="AJ467" i="8"/>
  <c r="AJ348" i="8"/>
  <c r="AJ447" i="8"/>
  <c r="AJ356" i="8"/>
  <c r="AJ491" i="8"/>
  <c r="AJ290" i="8"/>
  <c r="AJ670" i="8"/>
  <c r="AJ318" i="8"/>
  <c r="AJ218" i="8"/>
  <c r="AJ451" i="8"/>
  <c r="AJ394" i="8"/>
  <c r="AJ463" i="8"/>
  <c r="AJ226" i="8"/>
  <c r="AM226" i="8" s="1"/>
  <c r="AN226" i="8" s="1"/>
  <c r="AJ458" i="8"/>
  <c r="AJ242" i="8"/>
  <c r="AJ291" i="8"/>
  <c r="AJ176" i="8"/>
  <c r="AJ974" i="8"/>
  <c r="AJ987" i="8"/>
  <c r="AJ981" i="8"/>
  <c r="AJ924" i="8"/>
  <c r="AJ896" i="8"/>
  <c r="AJ969" i="8"/>
  <c r="AJ800" i="8"/>
  <c r="AJ848" i="8"/>
  <c r="AJ881" i="8"/>
  <c r="AJ868" i="8"/>
  <c r="AJ837" i="8"/>
  <c r="AJ798" i="8"/>
  <c r="AJ696" i="8"/>
  <c r="AJ783" i="8"/>
  <c r="AJ908" i="8"/>
  <c r="AJ786" i="8"/>
  <c r="AJ833" i="8"/>
  <c r="AJ863" i="8"/>
  <c r="AJ869" i="8"/>
  <c r="AJ654" i="8"/>
  <c r="AJ725" i="8"/>
  <c r="AJ635" i="8"/>
  <c r="AJ705" i="8"/>
  <c r="AJ721" i="8"/>
  <c r="AJ666" i="8"/>
  <c r="AJ646" i="8"/>
  <c r="AM646" i="8" s="1"/>
  <c r="AN646" i="8" s="1"/>
  <c r="AJ648" i="8"/>
  <c r="AJ767" i="8"/>
  <c r="AJ755" i="8"/>
  <c r="AJ573" i="8"/>
  <c r="AJ525" i="8"/>
  <c r="AJ551" i="8"/>
  <c r="AJ672" i="8"/>
  <c r="AJ505" i="8"/>
  <c r="AJ453" i="8"/>
  <c r="AM453" i="8" s="1"/>
  <c r="AN453" i="8" s="1"/>
  <c r="AJ401" i="8"/>
  <c r="AM401" i="8" s="1"/>
  <c r="AN401" i="8" s="1"/>
  <c r="AJ357" i="8"/>
  <c r="AJ305" i="8"/>
  <c r="AJ257" i="8"/>
  <c r="AJ171" i="8"/>
  <c r="AJ594" i="8"/>
  <c r="AJ575" i="8"/>
  <c r="AJ752" i="8"/>
  <c r="AJ466" i="8"/>
  <c r="AJ402" i="8"/>
  <c r="AJ464" i="8"/>
  <c r="AJ347" i="8"/>
  <c r="AJ411" i="8"/>
  <c r="AJ355" i="8"/>
  <c r="AJ486" i="8"/>
  <c r="AJ271" i="8"/>
  <c r="AJ479" i="8"/>
  <c r="AJ308" i="8"/>
  <c r="AJ200" i="8"/>
  <c r="AJ495" i="8"/>
  <c r="AJ354" i="8"/>
  <c r="AJ320" i="8"/>
  <c r="AJ217" i="8"/>
  <c r="AJ336" i="8"/>
  <c r="AJ229" i="8"/>
  <c r="AM229" i="8" s="1"/>
  <c r="AN229" i="8" s="1"/>
  <c r="AJ286" i="8"/>
  <c r="AJ1004" i="8"/>
  <c r="AJ968" i="8"/>
  <c r="AJ904" i="8"/>
  <c r="AJ912" i="8"/>
  <c r="AJ832" i="8"/>
  <c r="AJ928" i="8"/>
  <c r="AJ787" i="8"/>
  <c r="AJ976" i="8"/>
  <c r="AJ778" i="8"/>
  <c r="AJ836" i="8"/>
  <c r="AJ649" i="8"/>
  <c r="AJ611" i="8"/>
  <c r="AJ719" i="8"/>
  <c r="AJ627" i="8"/>
  <c r="AM627" i="8" s="1"/>
  <c r="AN627" i="8" s="1"/>
  <c r="AJ656" i="8"/>
  <c r="AJ565" i="8"/>
  <c r="AJ538" i="8"/>
  <c r="AJ493" i="8"/>
  <c r="AJ397" i="8"/>
  <c r="AJ301" i="8"/>
  <c r="AJ150" i="8"/>
  <c r="AJ566" i="8"/>
  <c r="AJ456" i="8"/>
  <c r="AJ426" i="8"/>
  <c r="AJ403" i="8"/>
  <c r="AJ483" i="8"/>
  <c r="AJ443" i="8"/>
  <c r="AJ194" i="8"/>
  <c r="AJ563" i="8"/>
  <c r="AJ188" i="8"/>
  <c r="AJ228" i="8"/>
  <c r="AJ13" i="8"/>
  <c r="AJ231" i="8"/>
  <c r="AJ996" i="8"/>
  <c r="AJ982" i="8"/>
  <c r="AM982" i="8" s="1"/>
  <c r="AN982" i="8" s="1"/>
  <c r="AJ900" i="8"/>
  <c r="AJ894" i="8"/>
  <c r="AJ816" i="8"/>
  <c r="AM816" i="8" s="1"/>
  <c r="AN816" i="8" s="1"/>
  <c r="AJ903" i="8"/>
  <c r="AJ779" i="8"/>
  <c r="AJ847" i="8"/>
  <c r="AJ765" i="8"/>
  <c r="AJ823" i="8"/>
  <c r="AJ620" i="8"/>
  <c r="AJ592" i="8"/>
  <c r="AJ702" i="8"/>
  <c r="AM702" i="8" s="1"/>
  <c r="AN702" i="8" s="1"/>
  <c r="AJ610" i="8"/>
  <c r="AJ639" i="8"/>
  <c r="AJ561" i="8"/>
  <c r="AJ754" i="8"/>
  <c r="AJ489" i="8"/>
  <c r="AJ393" i="8"/>
  <c r="AJ293" i="8"/>
  <c r="AJ82" i="8"/>
  <c r="AM82" i="8" s="1"/>
  <c r="AN82" i="8" s="1"/>
  <c r="AJ559" i="8"/>
  <c r="AM559" i="8" s="1"/>
  <c r="AN559" i="8" s="1"/>
  <c r="AJ450" i="8"/>
  <c r="AJ420" i="8"/>
  <c r="AJ400" i="8"/>
  <c r="AJ436" i="8"/>
  <c r="AJ438" i="8"/>
  <c r="AJ181" i="8"/>
  <c r="AJ476" i="8"/>
  <c r="AM476" i="8" s="1"/>
  <c r="AN476" i="8" s="1"/>
  <c r="AJ166" i="8"/>
  <c r="AJ173" i="8"/>
  <c r="AJ76" i="8"/>
  <c r="AJ980" i="8"/>
  <c r="AJ958" i="8"/>
  <c r="AJ892" i="8"/>
  <c r="AJ850" i="8"/>
  <c r="AJ813" i="8"/>
  <c r="AJ877" i="8"/>
  <c r="AJ758" i="8"/>
  <c r="AJ815" i="8"/>
  <c r="AJ759" i="8"/>
  <c r="AJ762" i="8"/>
  <c r="AJ618" i="8"/>
  <c r="AJ590" i="8"/>
  <c r="AJ675" i="8"/>
  <c r="AJ602" i="8"/>
  <c r="AJ637" i="8"/>
  <c r="AJ553" i="8"/>
  <c r="AJ674" i="8"/>
  <c r="AJ485" i="8"/>
  <c r="AJ385" i="8"/>
  <c r="AJ289" i="8"/>
  <c r="AJ78" i="8"/>
  <c r="AM78" i="8" s="1"/>
  <c r="AN78" i="8" s="1"/>
  <c r="AJ543" i="8"/>
  <c r="AM543" i="8" s="1"/>
  <c r="AN543" i="8" s="1"/>
  <c r="AJ440" i="8"/>
  <c r="AJ390" i="8"/>
  <c r="AJ388" i="8"/>
  <c r="AJ431" i="8"/>
  <c r="AJ416" i="8"/>
  <c r="AJ153" i="8"/>
  <c r="AJ427" i="8"/>
  <c r="AJ152" i="8"/>
  <c r="AJ335" i="8"/>
  <c r="AJ972" i="8"/>
  <c r="AJ955" i="8"/>
  <c r="AJ943" i="8"/>
  <c r="AJ834" i="8"/>
  <c r="AJ805" i="8"/>
  <c r="AJ951" i="8"/>
  <c r="AM951" i="8" s="1"/>
  <c r="AN951" i="8" s="1"/>
  <c r="AJ747" i="8"/>
  <c r="AJ799" i="8"/>
  <c r="AJ729" i="8"/>
  <c r="AJ753" i="8"/>
  <c r="AJ929" i="8"/>
  <c r="AJ770" i="8"/>
  <c r="AJ673" i="8"/>
  <c r="AJ587" i="8"/>
  <c r="AJ629" i="8"/>
  <c r="AJ549" i="8"/>
  <c r="AJ831" i="8"/>
  <c r="AJ477" i="8"/>
  <c r="AJ381" i="8"/>
  <c r="AJ285" i="8"/>
  <c r="AJ58" i="8"/>
  <c r="AJ534" i="8"/>
  <c r="AJ439" i="8"/>
  <c r="AM439" i="8" s="1"/>
  <c r="AN439" i="8" s="1"/>
  <c r="AJ374" i="8"/>
  <c r="AJ382" i="8"/>
  <c r="AJ395" i="8"/>
  <c r="AJ370" i="8"/>
  <c r="AJ652" i="8"/>
  <c r="AJ422" i="8"/>
  <c r="AJ540" i="8"/>
  <c r="AJ314" i="8"/>
  <c r="AM314" i="8" s="1"/>
  <c r="AN314" i="8" s="1"/>
  <c r="AJ975" i="8"/>
  <c r="AJ953" i="8"/>
  <c r="AJ950" i="8"/>
  <c r="AJ780" i="8"/>
  <c r="AJ825" i="8"/>
  <c r="AJ945" i="8"/>
  <c r="AJ651" i="8"/>
  <c r="AJ846" i="8"/>
  <c r="AJ768" i="8"/>
  <c r="AJ734" i="8"/>
  <c r="AJ698" i="8"/>
  <c r="AJ678" i="8"/>
  <c r="AJ743" i="8"/>
  <c r="AJ634" i="8"/>
  <c r="AJ659" i="8"/>
  <c r="AJ657" i="8"/>
  <c r="AM657" i="8" s="1"/>
  <c r="AN657" i="8" s="1"/>
  <c r="AJ562" i="8"/>
  <c r="AJ433" i="8"/>
  <c r="AJ337" i="8"/>
  <c r="AJ199" i="8"/>
  <c r="AJ554" i="8"/>
  <c r="AJ504" i="8"/>
  <c r="AJ609" i="8"/>
  <c r="AJ576" i="8"/>
  <c r="AJ604" i="8"/>
  <c r="AJ478" i="8"/>
  <c r="AJ270" i="8"/>
  <c r="AJ384" i="8"/>
  <c r="AJ259" i="8"/>
  <c r="AJ282" i="8"/>
  <c r="AJ232" i="8"/>
  <c r="AJ998" i="8"/>
  <c r="AJ784" i="8"/>
  <c r="AJ677" i="8"/>
  <c r="AJ746" i="8"/>
  <c r="AJ679" i="8"/>
  <c r="AJ714" i="8"/>
  <c r="AJ555" i="8"/>
  <c r="AJ249" i="8"/>
  <c r="AJ392" i="8"/>
  <c r="AJ523" i="8"/>
  <c r="AJ404" i="8"/>
  <c r="AJ248" i="8"/>
  <c r="AJ979" i="8"/>
  <c r="AJ925" i="8"/>
  <c r="AJ662" i="8"/>
  <c r="AM662" i="8" s="1"/>
  <c r="AN662" i="8" s="1"/>
  <c r="AJ849" i="8"/>
  <c r="AJ668" i="8"/>
  <c r="AJ661" i="8"/>
  <c r="AJ449" i="8"/>
  <c r="AJ195" i="8"/>
  <c r="AJ749" i="8"/>
  <c r="AJ527" i="8"/>
  <c r="AJ338" i="8"/>
  <c r="AJ241" i="8"/>
  <c r="AJ96" i="8"/>
  <c r="AM96" i="8" s="1"/>
  <c r="AN96" i="8" s="1"/>
  <c r="AJ960" i="8"/>
  <c r="AJ874" i="8"/>
  <c r="AJ632" i="8"/>
  <c r="AJ775" i="8"/>
  <c r="AJ655" i="8"/>
  <c r="AJ624" i="8"/>
  <c r="AJ441" i="8"/>
  <c r="AJ586" i="8"/>
  <c r="AM586" i="8" s="1"/>
  <c r="AN586" i="8" s="1"/>
  <c r="AJ564" i="8"/>
  <c r="AJ526" i="8"/>
  <c r="AJ303" i="8"/>
  <c r="AJ207" i="8"/>
  <c r="AJ14" i="8"/>
  <c r="AJ946" i="8"/>
  <c r="AJ857" i="8"/>
  <c r="AJ871" i="8"/>
  <c r="AJ712" i="8"/>
  <c r="AJ889" i="8"/>
  <c r="AJ517" i="8"/>
  <c r="AJ429" i="8"/>
  <c r="AJ556" i="8"/>
  <c r="AJ342" i="8"/>
  <c r="AJ460" i="8"/>
  <c r="AJ268" i="8"/>
  <c r="AM268" i="8" s="1"/>
  <c r="AN268" i="8" s="1"/>
  <c r="AJ21" i="8"/>
  <c r="AJ893" i="8"/>
  <c r="AJ803" i="8"/>
  <c r="AJ865" i="8"/>
  <c r="AJ718" i="8"/>
  <c r="AJ691" i="8"/>
  <c r="AM691" i="8" s="1"/>
  <c r="AN691" i="8" s="1"/>
  <c r="AJ854" i="8"/>
  <c r="AJ349" i="8"/>
  <c r="AM349" i="8" s="1"/>
  <c r="AN349" i="8" s="1"/>
  <c r="AJ542" i="8"/>
  <c r="AJ619" i="8"/>
  <c r="AJ302" i="8"/>
  <c r="AJ250" i="8"/>
  <c r="AJ351" i="8"/>
  <c r="AJ990" i="8"/>
  <c r="AJ882" i="8"/>
  <c r="AM882" i="8" s="1"/>
  <c r="AN882" i="8" s="1"/>
  <c r="AJ835" i="8"/>
  <c r="AJ708" i="8"/>
  <c r="AJ643" i="8"/>
  <c r="AJ598" i="8"/>
  <c r="AJ345" i="8"/>
  <c r="AJ580" i="8"/>
  <c r="AJ560" i="8"/>
  <c r="AM560" i="8" s="1"/>
  <c r="AN560" i="8" s="1"/>
  <c r="AJ283" i="8"/>
  <c r="AJ328" i="8"/>
  <c r="AJ16" i="8"/>
  <c r="AJ965" i="8"/>
  <c r="AJ935" i="8"/>
  <c r="AJ1005" i="8"/>
  <c r="AJ810" i="8"/>
  <c r="AJ689" i="8"/>
  <c r="AJ642" i="8"/>
  <c r="AJ636" i="8"/>
  <c r="AJ329" i="8"/>
  <c r="AJ528" i="8"/>
  <c r="AJ339" i="8"/>
  <c r="AJ264" i="8"/>
  <c r="AJ287" i="8"/>
  <c r="AJ118" i="8"/>
  <c r="AJ983" i="8"/>
  <c r="AJ788" i="8"/>
  <c r="AM788" i="8" s="1"/>
  <c r="AN788" i="8" s="1"/>
  <c r="AJ891" i="8"/>
  <c r="AJ769" i="8"/>
  <c r="AJ693" i="8"/>
  <c r="AJ621" i="8"/>
  <c r="AJ595" i="8"/>
  <c r="AJ253" i="8"/>
  <c r="AJ498" i="8"/>
  <c r="AJ334" i="8"/>
  <c r="AJ430" i="8"/>
  <c r="AJ279" i="8"/>
  <c r="AJ17" i="8"/>
  <c r="Z36" i="3"/>
  <c r="AA36" i="3"/>
  <c r="AC36" i="3"/>
  <c r="AB36" i="3"/>
  <c r="AE36" i="3"/>
  <c r="L21" i="7"/>
  <c r="Q29" i="3" s="1"/>
  <c r="Z30" i="4"/>
  <c r="AK534" i="8"/>
  <c r="AK276" i="8"/>
  <c r="AK221" i="8"/>
  <c r="AK184" i="8"/>
  <c r="AK132" i="8"/>
  <c r="AM132" i="8" s="1"/>
  <c r="AN132" i="8" s="1"/>
  <c r="AK462" i="8"/>
  <c r="AK301" i="8"/>
  <c r="AK272" i="8"/>
  <c r="AK229" i="8"/>
  <c r="AK520" i="8"/>
  <c r="AK408" i="8"/>
  <c r="AK308" i="8"/>
  <c r="AK325" i="8"/>
  <c r="AK251" i="8"/>
  <c r="AK242" i="8"/>
  <c r="AK228" i="8"/>
  <c r="AK208" i="8"/>
  <c r="AK162" i="8"/>
  <c r="AK131" i="8"/>
  <c r="AK121" i="8"/>
  <c r="AK100" i="8"/>
  <c r="AK44" i="8"/>
  <c r="AK282" i="8"/>
  <c r="AK259" i="8"/>
  <c r="AK240" i="8"/>
  <c r="AK193" i="8"/>
  <c r="AK171" i="8"/>
  <c r="AK112" i="8"/>
  <c r="AK266" i="8"/>
  <c r="AK167" i="8"/>
  <c r="AK150" i="8"/>
  <c r="AK148" i="8"/>
  <c r="AK140" i="8"/>
  <c r="AK135" i="8"/>
  <c r="AK101" i="8"/>
  <c r="AK74" i="8"/>
  <c r="AK56" i="8"/>
  <c r="AK50" i="8"/>
  <c r="AK402" i="8"/>
  <c r="AK105" i="8"/>
  <c r="AK82" i="8"/>
  <c r="AK39" i="8"/>
  <c r="AK348" i="8"/>
  <c r="AK270" i="8"/>
  <c r="AM270" i="8" s="1"/>
  <c r="AN270" i="8" s="1"/>
  <c r="AK188" i="8"/>
  <c r="AK155" i="8"/>
  <c r="AM155" i="8" s="1"/>
  <c r="AN155" i="8" s="1"/>
  <c r="AK113" i="8"/>
  <c r="AK88" i="8"/>
  <c r="AK85" i="8"/>
  <c r="AK81" i="8"/>
  <c r="AK75" i="8"/>
  <c r="AM75" i="8" s="1"/>
  <c r="AN75" i="8" s="1"/>
  <c r="AK220" i="8"/>
  <c r="AK141" i="8"/>
  <c r="AM141" i="8" s="1"/>
  <c r="AN141" i="8" s="1"/>
  <c r="AK108" i="8"/>
  <c r="AK96" i="8"/>
  <c r="AK226" i="8"/>
  <c r="AK196" i="8"/>
  <c r="AK146" i="8"/>
  <c r="AK142" i="8"/>
  <c r="AK46" i="8"/>
  <c r="AM46" i="8" s="1"/>
  <c r="AN46" i="8" s="1"/>
  <c r="AK45" i="8"/>
  <c r="AK40" i="8"/>
  <c r="AK41" i="8"/>
  <c r="AK531" i="8"/>
  <c r="AK256" i="8"/>
  <c r="AK209" i="8"/>
  <c r="AK117" i="8"/>
  <c r="AK116" i="8"/>
  <c r="AK71" i="8"/>
  <c r="AK109" i="8"/>
  <c r="AK104" i="8"/>
  <c r="AK92" i="8"/>
  <c r="AK84" i="8"/>
  <c r="AK80" i="8"/>
  <c r="AK68" i="8"/>
  <c r="AK54" i="8"/>
  <c r="AK31" i="8"/>
  <c r="AK14" i="8"/>
  <c r="AK10" i="8"/>
  <c r="AK8" i="8"/>
  <c r="AK244" i="8"/>
  <c r="AK120" i="8"/>
  <c r="AK89" i="8"/>
  <c r="AK55" i="8"/>
  <c r="AK34" i="8"/>
  <c r="AK19" i="8"/>
  <c r="AK16" i="8"/>
  <c r="AK178" i="8"/>
  <c r="AK169" i="8"/>
  <c r="AK127" i="8"/>
  <c r="AK93" i="8"/>
  <c r="AK11" i="8"/>
  <c r="AK9" i="8"/>
  <c r="AK69" i="8"/>
  <c r="AM69" i="8" s="1"/>
  <c r="AN69" i="8" s="1"/>
  <c r="AK26" i="8"/>
  <c r="AK400" i="8"/>
  <c r="AK216" i="8"/>
  <c r="AK21" i="8"/>
  <c r="AK15" i="8"/>
  <c r="AK97" i="8"/>
  <c r="AK179" i="8"/>
  <c r="AK67" i="8"/>
  <c r="AK324" i="8"/>
  <c r="AK83" i="8"/>
  <c r="AK414" i="8"/>
  <c r="AK42" i="8"/>
  <c r="AK25" i="8"/>
  <c r="AK30" i="8"/>
  <c r="AK23" i="8"/>
  <c r="AK90" i="8"/>
  <c r="AM90" i="8" s="1"/>
  <c r="AN90" i="8" s="1"/>
  <c r="AK99" i="8"/>
  <c r="AK368" i="8"/>
  <c r="AK501" i="8"/>
  <c r="AK328" i="8"/>
  <c r="AK417" i="8"/>
  <c r="AK47" i="8"/>
  <c r="AK151" i="8"/>
  <c r="AK485" i="8"/>
  <c r="AK36" i="8"/>
  <c r="AK66" i="8"/>
  <c r="AK91" i="8"/>
  <c r="AK125" i="8"/>
  <c r="AK342" i="8"/>
  <c r="AK430" i="8"/>
  <c r="AK205" i="8"/>
  <c r="AK32" i="8"/>
  <c r="AM32" i="8" s="1"/>
  <c r="AN32" i="8" s="1"/>
  <c r="AK130" i="8"/>
  <c r="AK433" i="8"/>
  <c r="AK126" i="8"/>
  <c r="AK174" i="8"/>
  <c r="AK218" i="8"/>
  <c r="AK472" i="8"/>
  <c r="AK139" i="8"/>
  <c r="AK168" i="8"/>
  <c r="AM168" i="8" s="1"/>
  <c r="AN168" i="8" s="1"/>
  <c r="AK79" i="8"/>
  <c r="AK165" i="8"/>
  <c r="AK352" i="8"/>
  <c r="AK72" i="8"/>
  <c r="AK122" i="8"/>
  <c r="AK124" i="8"/>
  <c r="AK302" i="8"/>
  <c r="AK52" i="8"/>
  <c r="AK123" i="8"/>
  <c r="AK333" i="8"/>
  <c r="AK425" i="8"/>
  <c r="AK28" i="8"/>
  <c r="AK250" i="8"/>
  <c r="AK98" i="8"/>
  <c r="AK173" i="8"/>
  <c r="AK106" i="8"/>
  <c r="AM106" i="8" s="1"/>
  <c r="AN106" i="8" s="1"/>
  <c r="AK225" i="8"/>
  <c r="AK497" i="8"/>
  <c r="AK213" i="8"/>
  <c r="AK278" i="8"/>
  <c r="AK59" i="8"/>
  <c r="AK78" i="8"/>
  <c r="AK102" i="8"/>
  <c r="AK111" i="8"/>
  <c r="AK246" i="8"/>
  <c r="AK420" i="8"/>
  <c r="AK73" i="8"/>
  <c r="AK107" i="8"/>
  <c r="AK154" i="8"/>
  <c r="AK195" i="8"/>
  <c r="AK115" i="8"/>
  <c r="AK306" i="8"/>
  <c r="AK158" i="8"/>
  <c r="AK51" i="8"/>
  <c r="AK252" i="8"/>
  <c r="AK299" i="8"/>
  <c r="AK94" i="8"/>
  <c r="AK152" i="8"/>
  <c r="AK257" i="8"/>
  <c r="AK305" i="8"/>
  <c r="AK22" i="8"/>
  <c r="AK57" i="8"/>
  <c r="AK95" i="8"/>
  <c r="AK143" i="8"/>
  <c r="AK262" i="8"/>
  <c r="AK330" i="8"/>
  <c r="AK515" i="8"/>
  <c r="AK20" i="8"/>
  <c r="AK296" i="8"/>
  <c r="AK260" i="8"/>
  <c r="AK86" i="8"/>
  <c r="AK234" i="8"/>
  <c r="AK58" i="8"/>
  <c r="AK87" i="8"/>
  <c r="AK118" i="8"/>
  <c r="AK147" i="8"/>
  <c r="AK194" i="8"/>
  <c r="AK267" i="8"/>
  <c r="AK133" i="8"/>
  <c r="AK149" i="8"/>
  <c r="AK200" i="8"/>
  <c r="AK382" i="8"/>
  <c r="AK114" i="8"/>
  <c r="AK284" i="8"/>
  <c r="AK258" i="8"/>
  <c r="AK103" i="8"/>
  <c r="AK197" i="8"/>
  <c r="AK406" i="8"/>
  <c r="AK161" i="8"/>
  <c r="AK134" i="8"/>
  <c r="AK409" i="8"/>
  <c r="AK38" i="8"/>
  <c r="AK217" i="8"/>
  <c r="AK249" i="8"/>
  <c r="AK119" i="8"/>
  <c r="AK187" i="8"/>
  <c r="AK436" i="8"/>
  <c r="AK995" i="8"/>
  <c r="AK987" i="8"/>
  <c r="AK981" i="8"/>
  <c r="AK945" i="8"/>
  <c r="AK943" i="8"/>
  <c r="AK927" i="8"/>
  <c r="AK944" i="8"/>
  <c r="AK878" i="8"/>
  <c r="AK877" i="8"/>
  <c r="AK821" i="8"/>
  <c r="AK909" i="8"/>
  <c r="AK867" i="8"/>
  <c r="AK997" i="8"/>
  <c r="AK838" i="8"/>
  <c r="AK775" i="8"/>
  <c r="AK743" i="8"/>
  <c r="AK711" i="8"/>
  <c r="AK679" i="8"/>
  <c r="AK647" i="8"/>
  <c r="AK615" i="8"/>
  <c r="AK993" i="8"/>
  <c r="AK897" i="8"/>
  <c r="AK862" i="8"/>
  <c r="AK871" i="8"/>
  <c r="AK816" i="8"/>
  <c r="AK745" i="8"/>
  <c r="AK666" i="8"/>
  <c r="AK841" i="8"/>
  <c r="AM841" i="8" s="1"/>
  <c r="AN841" i="8" s="1"/>
  <c r="AK865" i="8"/>
  <c r="AK857" i="8"/>
  <c r="AK860" i="8"/>
  <c r="AK728" i="8"/>
  <c r="AK714" i="8"/>
  <c r="AK748" i="8"/>
  <c r="AM748" i="8" s="1"/>
  <c r="AN748" i="8" s="1"/>
  <c r="AK725" i="8"/>
  <c r="AM725" i="8" s="1"/>
  <c r="AN725" i="8" s="1"/>
  <c r="AK645" i="8"/>
  <c r="AK704" i="8"/>
  <c r="AK609" i="8"/>
  <c r="AK734" i="8"/>
  <c r="AK724" i="8"/>
  <c r="AK660" i="8"/>
  <c r="AK642" i="8"/>
  <c r="AK584" i="8"/>
  <c r="AK552" i="8"/>
  <c r="AK716" i="8"/>
  <c r="AK628" i="8"/>
  <c r="AK696" i="8"/>
  <c r="AK581" i="8"/>
  <c r="AK549" i="8"/>
  <c r="AK517" i="8"/>
  <c r="AM517" i="8" s="1"/>
  <c r="AN517" i="8" s="1"/>
  <c r="AK665" i="8"/>
  <c r="AM665" i="8" s="1"/>
  <c r="AN665" i="8" s="1"/>
  <c r="AK935" i="8"/>
  <c r="AK586" i="8"/>
  <c r="AK570" i="8"/>
  <c r="AK516" i="8"/>
  <c r="AK215" i="8"/>
  <c r="AK35" i="8"/>
  <c r="AK503" i="8"/>
  <c r="AK471" i="8"/>
  <c r="AK439" i="8"/>
  <c r="AK407" i="8"/>
  <c r="AK375" i="8"/>
  <c r="AK343" i="8"/>
  <c r="AK311" i="8"/>
  <c r="AK780" i="8"/>
  <c r="AM780" i="8" s="1"/>
  <c r="AN780" i="8" s="1"/>
  <c r="AK566" i="8"/>
  <c r="AK522" i="8"/>
  <c r="AM522" i="8" s="1"/>
  <c r="AN522" i="8" s="1"/>
  <c r="AK397" i="8"/>
  <c r="AK590" i="8"/>
  <c r="AK428" i="8"/>
  <c r="AK672" i="8"/>
  <c r="AK448" i="8"/>
  <c r="AK345" i="8"/>
  <c r="AK460" i="8"/>
  <c r="AK381" i="8"/>
  <c r="AM381" i="8" s="1"/>
  <c r="AN381" i="8" s="1"/>
  <c r="AK275" i="8"/>
  <c r="AK500" i="8"/>
  <c r="AK366" i="8"/>
  <c r="AK285" i="8"/>
  <c r="AK224" i="8"/>
  <c r="AK166" i="8"/>
  <c r="AK550" i="8"/>
  <c r="AM550" i="8" s="1"/>
  <c r="AN550" i="8" s="1"/>
  <c r="AK437" i="8"/>
  <c r="AK416" i="8"/>
  <c r="AK334" i="8"/>
  <c r="AK338" i="8"/>
  <c r="AK192" i="8"/>
  <c r="AK137" i="8"/>
  <c r="AK452" i="8"/>
  <c r="AK286" i="8"/>
  <c r="AK232" i="8"/>
  <c r="AK498" i="8"/>
  <c r="AK316" i="8"/>
  <c r="AK203" i="8"/>
  <c r="AK12" i="8"/>
  <c r="AK110" i="8"/>
  <c r="AK983" i="8"/>
  <c r="AK982" i="8"/>
  <c r="AK961" i="8"/>
  <c r="AM961" i="8" s="1"/>
  <c r="AN961" i="8" s="1"/>
  <c r="AK976" i="8"/>
  <c r="AK913" i="8"/>
  <c r="AK918" i="8"/>
  <c r="AK888" i="8"/>
  <c r="AK914" i="8"/>
  <c r="AK950" i="8"/>
  <c r="AK853" i="8"/>
  <c r="AK957" i="8"/>
  <c r="AK890" i="8"/>
  <c r="AK835" i="8"/>
  <c r="AK917" i="8"/>
  <c r="AK797" i="8"/>
  <c r="AK759" i="8"/>
  <c r="AK727" i="8"/>
  <c r="AK695" i="8"/>
  <c r="AK663" i="8"/>
  <c r="AK631" i="8"/>
  <c r="AK599" i="8"/>
  <c r="AK996" i="8"/>
  <c r="AK960" i="8"/>
  <c r="AK911" i="8"/>
  <c r="AK881" i="8"/>
  <c r="AK783" i="8"/>
  <c r="AK700" i="8"/>
  <c r="AM700" i="8" s="1"/>
  <c r="AN700" i="8" s="1"/>
  <c r="AK964" i="8"/>
  <c r="AK800" i="8"/>
  <c r="AK818" i="8"/>
  <c r="AK444" i="8"/>
  <c r="AK975" i="8"/>
  <c r="AK969" i="8"/>
  <c r="AK958" i="8"/>
  <c r="AK905" i="8"/>
  <c r="AK928" i="8"/>
  <c r="AK925" i="8"/>
  <c r="AK934" i="8"/>
  <c r="AK829" i="8"/>
  <c r="AK902" i="8"/>
  <c r="AK827" i="8"/>
  <c r="AK854" i="8"/>
  <c r="AK767" i="8"/>
  <c r="AK723" i="8"/>
  <c r="AK683" i="8"/>
  <c r="AK639" i="8"/>
  <c r="AK595" i="8"/>
  <c r="AK901" i="8"/>
  <c r="AK842" i="8"/>
  <c r="AK873" i="8"/>
  <c r="AK762" i="8"/>
  <c r="AK636" i="8"/>
  <c r="AK799" i="8"/>
  <c r="AK956" i="8"/>
  <c r="AK848" i="8"/>
  <c r="AK802" i="8"/>
  <c r="AK820" i="8"/>
  <c r="AK784" i="8"/>
  <c r="AK680" i="8"/>
  <c r="AM680" i="8" s="1"/>
  <c r="AN680" i="8" s="1"/>
  <c r="AK749" i="8"/>
  <c r="AK626" i="8"/>
  <c r="AK717" i="8"/>
  <c r="AK831" i="8"/>
  <c r="AK758" i="8"/>
  <c r="AK616" i="8"/>
  <c r="AK564" i="8"/>
  <c r="AK765" i="8"/>
  <c r="AM765" i="8" s="1"/>
  <c r="AN765" i="8" s="1"/>
  <c r="AK629" i="8"/>
  <c r="AK676" i="8"/>
  <c r="AK573" i="8"/>
  <c r="AK537" i="8"/>
  <c r="AK753" i="8"/>
  <c r="AK789" i="8"/>
  <c r="AK640" i="8"/>
  <c r="AK579" i="8"/>
  <c r="AK243" i="8"/>
  <c r="AK70" i="8"/>
  <c r="AK654" i="8"/>
  <c r="AK487" i="8"/>
  <c r="AK451" i="8"/>
  <c r="AK415" i="8"/>
  <c r="AK379" i="8"/>
  <c r="AM379" i="8" s="1"/>
  <c r="AN379" i="8" s="1"/>
  <c r="AK339" i="8"/>
  <c r="AK303" i="8"/>
  <c r="AK583" i="8"/>
  <c r="AK612" i="8"/>
  <c r="AK445" i="8"/>
  <c r="AK532" i="8"/>
  <c r="AK438" i="8"/>
  <c r="AK578" i="8"/>
  <c r="AM578" i="8" s="1"/>
  <c r="AN578" i="8" s="1"/>
  <c r="AK441" i="8"/>
  <c r="AK652" i="8"/>
  <c r="AK418" i="8"/>
  <c r="AK304" i="8"/>
  <c r="AK458" i="8"/>
  <c r="AK398" i="8"/>
  <c r="AK274" i="8"/>
  <c r="AK206" i="8"/>
  <c r="AK597" i="8"/>
  <c r="AK482" i="8"/>
  <c r="AK326" i="8"/>
  <c r="AK356" i="8"/>
  <c r="AK354" i="8"/>
  <c r="AK175" i="8"/>
  <c r="AM175" i="8" s="1"/>
  <c r="AN175" i="8" s="1"/>
  <c r="AK129" i="8"/>
  <c r="AK374" i="8"/>
  <c r="AM374" i="8" s="1"/>
  <c r="AN374" i="8" s="1"/>
  <c r="AK261" i="8"/>
  <c r="AK182" i="8"/>
  <c r="AK321" i="8"/>
  <c r="AK214" i="8"/>
  <c r="AK988" i="8"/>
  <c r="AK980" i="8"/>
  <c r="AK954" i="8"/>
  <c r="AK1001" i="8"/>
  <c r="AK926" i="8"/>
  <c r="AK924" i="8"/>
  <c r="AK889" i="8"/>
  <c r="AK1000" i="8"/>
  <c r="AK896" i="8"/>
  <c r="AK819" i="8"/>
  <c r="AK822" i="8"/>
  <c r="AK763" i="8"/>
  <c r="AK719" i="8"/>
  <c r="AM719" i="8" s="1"/>
  <c r="AN719" i="8" s="1"/>
  <c r="AK675" i="8"/>
  <c r="AK635" i="8"/>
  <c r="AK591" i="8"/>
  <c r="AK885" i="8"/>
  <c r="AK963" i="8"/>
  <c r="AK872" i="8"/>
  <c r="AK732" i="8"/>
  <c r="AK634" i="8"/>
  <c r="AK788" i="8"/>
  <c r="AK826" i="8"/>
  <c r="AK810" i="8"/>
  <c r="AK773" i="8"/>
  <c r="AK801" i="8"/>
  <c r="AK761" i="8"/>
  <c r="AK658" i="8"/>
  <c r="AK744" i="8"/>
  <c r="AM744" i="8" s="1"/>
  <c r="AN744" i="8" s="1"/>
  <c r="AK596" i="8"/>
  <c r="AK709" i="8"/>
  <c r="AK811" i="8"/>
  <c r="AK721" i="8"/>
  <c r="AK614" i="8"/>
  <c r="AK560" i="8"/>
  <c r="AK738" i="8"/>
  <c r="AK620" i="8"/>
  <c r="AM620" i="8" s="1"/>
  <c r="AN620" i="8" s="1"/>
  <c r="AK673" i="8"/>
  <c r="AK569" i="8"/>
  <c r="AK533" i="8"/>
  <c r="AK752" i="8"/>
  <c r="AK834" i="8"/>
  <c r="AK589" i="8"/>
  <c r="AK547" i="8"/>
  <c r="AK239" i="8"/>
  <c r="AK65" i="8"/>
  <c r="AK538" i="8"/>
  <c r="AK483" i="8"/>
  <c r="AK447" i="8"/>
  <c r="AK411" i="8"/>
  <c r="AK371" i="8"/>
  <c r="AK335" i="8"/>
  <c r="AM335" i="8" s="1"/>
  <c r="AN335" i="8" s="1"/>
  <c r="AK690" i="8"/>
  <c r="AK582" i="8"/>
  <c r="AK575" i="8"/>
  <c r="AM575" i="8" s="1"/>
  <c r="AN575" i="8" s="1"/>
  <c r="AK429" i="8"/>
  <c r="AK617" i="8"/>
  <c r="AK424" i="8"/>
  <c r="AK510" i="8"/>
  <c r="AK410" i="8"/>
  <c r="AK562" i="8"/>
  <c r="AM562" i="8" s="1"/>
  <c r="AN562" i="8" s="1"/>
  <c r="AK392" i="8"/>
  <c r="AK294" i="8"/>
  <c r="AM294" i="8" s="1"/>
  <c r="AN294" i="8" s="1"/>
  <c r="AK426" i="8"/>
  <c r="AK362" i="8"/>
  <c r="AK268" i="8"/>
  <c r="AK204" i="8"/>
  <c r="AK530" i="8"/>
  <c r="AK456" i="8"/>
  <c r="AK317" i="8"/>
  <c r="AK341" i="8"/>
  <c r="AK309" i="8"/>
  <c r="AK170" i="8"/>
  <c r="AK128" i="8"/>
  <c r="AK310" i="8"/>
  <c r="AK248" i="8"/>
  <c r="AM248" i="8" s="1"/>
  <c r="AN248" i="8" s="1"/>
  <c r="AK177" i="8"/>
  <c r="AK318" i="8"/>
  <c r="AK190" i="8"/>
  <c r="AK968" i="8"/>
  <c r="AK971" i="8"/>
  <c r="AK970" i="8"/>
  <c r="AK972" i="8"/>
  <c r="AK916" i="8"/>
  <c r="AK906" i="8"/>
  <c r="AK880" i="8"/>
  <c r="AK979" i="8"/>
  <c r="AK882" i="8"/>
  <c r="AK1005" i="8"/>
  <c r="AK807" i="8"/>
  <c r="AK755" i="8"/>
  <c r="AK715" i="8"/>
  <c r="AM715" i="8" s="1"/>
  <c r="AN715" i="8" s="1"/>
  <c r="AK671" i="8"/>
  <c r="AM671" i="8" s="1"/>
  <c r="AN671" i="8" s="1"/>
  <c r="AK627" i="8"/>
  <c r="AK907" i="8"/>
  <c r="AK883" i="8"/>
  <c r="AK891" i="8"/>
  <c r="AK858" i="8"/>
  <c r="AK730" i="8"/>
  <c r="AK904" i="8"/>
  <c r="AK894" i="8"/>
  <c r="AK814" i="8"/>
  <c r="AK798" i="8"/>
  <c r="AK772" i="8"/>
  <c r="AK790" i="8"/>
  <c r="AK741" i="8"/>
  <c r="AK653" i="8"/>
  <c r="AK702" i="8"/>
  <c r="AK594" i="8"/>
  <c r="AK674" i="8"/>
  <c r="AK796" i="8"/>
  <c r="AK697" i="8"/>
  <c r="AK606" i="8"/>
  <c r="AK556" i="8"/>
  <c r="AK706" i="8"/>
  <c r="AK618" i="8"/>
  <c r="AK625" i="8"/>
  <c r="AK565" i="8"/>
  <c r="AM565" i="8" s="1"/>
  <c r="AN565" i="8" s="1"/>
  <c r="AK529" i="8"/>
  <c r="AK720" i="8"/>
  <c r="AK794" i="8"/>
  <c r="AK563" i="8"/>
  <c r="AK536" i="8"/>
  <c r="AK235" i="8"/>
  <c r="AK63" i="8"/>
  <c r="AM63" i="8" s="1"/>
  <c r="AN63" i="8" s="1"/>
  <c r="AK524" i="8"/>
  <c r="AK479" i="8"/>
  <c r="AK443" i="8"/>
  <c r="AK403" i="8"/>
  <c r="AK367" i="8"/>
  <c r="AK331" i="8"/>
  <c r="AK608" i="8"/>
  <c r="AK546" i="8"/>
  <c r="AK574" i="8"/>
  <c r="AK413" i="8"/>
  <c r="AK551" i="8"/>
  <c r="AK385" i="8"/>
  <c r="AK502" i="8"/>
  <c r="AK405" i="8"/>
  <c r="AK571" i="8"/>
  <c r="AK390" i="8"/>
  <c r="AM390" i="8" s="1"/>
  <c r="AN390" i="8" s="1"/>
  <c r="AK288" i="8"/>
  <c r="AK489" i="8"/>
  <c r="AM489" i="8" s="1"/>
  <c r="AN489" i="8" s="1"/>
  <c r="AK357" i="8"/>
  <c r="AK255" i="8"/>
  <c r="AK198" i="8"/>
  <c r="AK519" i="8"/>
  <c r="AK454" i="8"/>
  <c r="AK486" i="8"/>
  <c r="AM486" i="8" s="1"/>
  <c r="AN486" i="8" s="1"/>
  <c r="AK332" i="8"/>
  <c r="AK264" i="8"/>
  <c r="AK163" i="8"/>
  <c r="AK646" i="8"/>
  <c r="AK291" i="8"/>
  <c r="AK241" i="8"/>
  <c r="AK176" i="8"/>
  <c r="AM176" i="8" s="1"/>
  <c r="AN176" i="8" s="1"/>
  <c r="AK298" i="8"/>
  <c r="AM298" i="8" s="1"/>
  <c r="AN298" i="8" s="1"/>
  <c r="AK189" i="8"/>
  <c r="AK994" i="8"/>
  <c r="AM994" i="8" s="1"/>
  <c r="AN994" i="8" s="1"/>
  <c r="AK967" i="8"/>
  <c r="AK952" i="8"/>
  <c r="AK966" i="8"/>
  <c r="AK908" i="8"/>
  <c r="AK892" i="8"/>
  <c r="AK874" i="8"/>
  <c r="AK965" i="8"/>
  <c r="AK879" i="8"/>
  <c r="AM879" i="8" s="1"/>
  <c r="AN879" i="8" s="1"/>
  <c r="AK942" i="8"/>
  <c r="AK806" i="8"/>
  <c r="AK751" i="8"/>
  <c r="AK707" i="8"/>
  <c r="AK667" i="8"/>
  <c r="AK623" i="8"/>
  <c r="AM623" i="8" s="1"/>
  <c r="AN623" i="8" s="1"/>
  <c r="AK920" i="8"/>
  <c r="AK849" i="8"/>
  <c r="AK887" i="8"/>
  <c r="AK813" i="8"/>
  <c r="AK713" i="8"/>
  <c r="AK855" i="8"/>
  <c r="AK836" i="8"/>
  <c r="AK866" i="8"/>
  <c r="AM866" i="8" s="1"/>
  <c r="AN866" i="8" s="1"/>
  <c r="AK769" i="8"/>
  <c r="AK750" i="8"/>
  <c r="AK766" i="8"/>
  <c r="AK729" i="8"/>
  <c r="AK644" i="8"/>
  <c r="AK693" i="8"/>
  <c r="AK1006" i="8"/>
  <c r="AK670" i="8"/>
  <c r="AK782" i="8"/>
  <c r="AK685" i="8"/>
  <c r="AK593" i="8"/>
  <c r="AK548" i="8"/>
  <c r="AK678" i="8"/>
  <c r="AK846" i="8"/>
  <c r="AK624" i="8"/>
  <c r="AK561" i="8"/>
  <c r="AK525" i="8"/>
  <c r="AK705" i="8"/>
  <c r="AK785" i="8"/>
  <c r="AK554" i="8"/>
  <c r="AK781" i="8"/>
  <c r="AK231" i="8"/>
  <c r="AK49" i="8"/>
  <c r="AK511" i="8"/>
  <c r="AK475" i="8"/>
  <c r="AK435" i="8"/>
  <c r="AM435" i="8" s="1"/>
  <c r="AN435" i="8" s="1"/>
  <c r="AK399" i="8"/>
  <c r="AK363" i="8"/>
  <c r="AK327" i="8"/>
  <c r="AK539" i="8"/>
  <c r="AK542" i="8"/>
  <c r="AK535" i="8"/>
  <c r="AK613" i="8"/>
  <c r="AK508" i="8"/>
  <c r="AK369" i="8"/>
  <c r="AK492" i="8"/>
  <c r="AK404" i="8"/>
  <c r="AK478" i="8"/>
  <c r="AK386" i="8"/>
  <c r="AK273" i="8"/>
  <c r="AK484" i="8"/>
  <c r="AK340" i="8"/>
  <c r="AK253" i="8"/>
  <c r="AK185" i="8"/>
  <c r="AK490" i="8"/>
  <c r="AK453" i="8"/>
  <c r="AK389" i="8"/>
  <c r="AK473" i="8"/>
  <c r="AK263" i="8"/>
  <c r="AK160" i="8"/>
  <c r="AK523" i="8"/>
  <c r="AK290" i="8"/>
  <c r="AK233" i="8"/>
  <c r="AK470" i="8"/>
  <c r="AK295" i="8"/>
  <c r="AK181" i="8"/>
  <c r="AK999" i="8"/>
  <c r="AK973" i="8"/>
  <c r="AK984" i="8"/>
  <c r="AK929" i="8"/>
  <c r="AK895" i="8"/>
  <c r="AK953" i="8"/>
  <c r="AK974" i="8"/>
  <c r="AK845" i="8"/>
  <c r="AK932" i="8"/>
  <c r="AK851" i="8"/>
  <c r="AK875" i="8"/>
  <c r="AK779" i="8"/>
  <c r="AK735" i="8"/>
  <c r="AM735" i="8" s="1"/>
  <c r="AN735" i="8" s="1"/>
  <c r="AK691" i="8"/>
  <c r="AK651" i="8"/>
  <c r="AK607" i="8"/>
  <c r="AK938" i="8"/>
  <c r="AK868" i="8"/>
  <c r="AM868" i="8" s="1"/>
  <c r="AN868" i="8" s="1"/>
  <c r="AK962" i="8"/>
  <c r="AK777" i="8"/>
  <c r="AK668" i="8"/>
  <c r="AK815" i="8"/>
  <c r="AK808" i="8"/>
  <c r="AK915" i="8"/>
  <c r="AM915" i="8" s="1"/>
  <c r="AN915" i="8" s="1"/>
  <c r="AK733" i="8"/>
  <c r="AK701" i="8"/>
  <c r="AK899" i="8"/>
  <c r="AK694" i="8"/>
  <c r="AK791" i="8"/>
  <c r="AK657" i="8"/>
  <c r="AK760" i="8"/>
  <c r="AK793" i="8"/>
  <c r="AK850" i="8"/>
  <c r="AK632" i="8"/>
  <c r="AK572" i="8"/>
  <c r="AK864" i="8"/>
  <c r="AK637" i="8"/>
  <c r="AK830" i="8"/>
  <c r="AK585" i="8"/>
  <c r="AK545" i="8"/>
  <c r="AM545" i="8" s="1"/>
  <c r="AN545" i="8" s="1"/>
  <c r="AK509" i="8"/>
  <c r="AK604" i="8"/>
  <c r="AK688" i="8"/>
  <c r="AK669" i="8"/>
  <c r="AK587" i="8"/>
  <c r="AK219" i="8"/>
  <c r="AK27" i="8"/>
  <c r="AK495" i="8"/>
  <c r="AM495" i="8" s="1"/>
  <c r="AN495" i="8" s="1"/>
  <c r="AK459" i="8"/>
  <c r="AK423" i="8"/>
  <c r="AM423" i="8" s="1"/>
  <c r="AN423" i="8" s="1"/>
  <c r="AK387" i="8"/>
  <c r="AK351" i="8"/>
  <c r="AK315" i="8"/>
  <c r="AK712" i="8"/>
  <c r="AK778" i="8"/>
  <c r="AM778" i="8" s="1"/>
  <c r="AN778" i="8" s="1"/>
  <c r="AK477" i="8"/>
  <c r="AM477" i="8" s="1"/>
  <c r="AN477" i="8" s="1"/>
  <c r="AK559" i="8"/>
  <c r="AK469" i="8"/>
  <c r="AM469" i="8" s="1"/>
  <c r="AN469" i="8" s="1"/>
  <c r="AK555" i="8"/>
  <c r="AK449" i="8"/>
  <c r="AK329" i="8"/>
  <c r="AK442" i="8"/>
  <c r="AK320" i="8"/>
  <c r="AK481" i="8"/>
  <c r="AK432" i="8"/>
  <c r="AK300" i="8"/>
  <c r="AK237" i="8"/>
  <c r="AK164" i="8"/>
  <c r="AK504" i="8"/>
  <c r="AK380" i="8"/>
  <c r="AK376" i="8"/>
  <c r="AK372" i="8"/>
  <c r="AK212" i="8"/>
  <c r="AK144" i="8"/>
  <c r="AK394" i="8"/>
  <c r="AK281" i="8"/>
  <c r="AK199" i="8"/>
  <c r="AK349" i="8"/>
  <c r="AK265" i="8"/>
  <c r="AK18" i="8"/>
  <c r="AK991" i="8"/>
  <c r="AK937" i="8"/>
  <c r="AK886" i="8"/>
  <c r="AK903" i="8"/>
  <c r="AK786" i="8"/>
  <c r="AK659" i="8"/>
  <c r="AK930" i="8"/>
  <c r="AK805" i="8"/>
  <c r="AM805" i="8" s="1"/>
  <c r="AN805" i="8" s="1"/>
  <c r="AK828" i="8"/>
  <c r="AK710" i="8"/>
  <c r="AK708" i="8"/>
  <c r="AK839" i="8"/>
  <c r="AK770" i="8"/>
  <c r="AK900" i="8"/>
  <c r="AK601" i="8"/>
  <c r="AK754" i="8"/>
  <c r="AK948" i="8"/>
  <c r="AK43" i="8"/>
  <c r="AK455" i="8"/>
  <c r="AK355" i="8"/>
  <c r="AK567" i="8"/>
  <c r="AK558" i="8"/>
  <c r="AK450" i="8"/>
  <c r="AK364" i="8"/>
  <c r="AK422" i="8"/>
  <c r="AK172" i="8"/>
  <c r="AK365" i="8"/>
  <c r="AK201" i="8"/>
  <c r="AK283" i="8"/>
  <c r="AK293" i="8"/>
  <c r="AK1003" i="8"/>
  <c r="AK921" i="8"/>
  <c r="AK990" i="8"/>
  <c r="AK876" i="8"/>
  <c r="AK771" i="8"/>
  <c r="AK655" i="8"/>
  <c r="AK922" i="8"/>
  <c r="AK764" i="8"/>
  <c r="AK823" i="8"/>
  <c r="AM823" i="8" s="1"/>
  <c r="AN823" i="8" s="1"/>
  <c r="AK737" i="8"/>
  <c r="AK689" i="8"/>
  <c r="AK774" i="8"/>
  <c r="AM774" i="8" s="1"/>
  <c r="AN774" i="8" s="1"/>
  <c r="AK650" i="8"/>
  <c r="AK792" i="8"/>
  <c r="AK600" i="8"/>
  <c r="AK630" i="8"/>
  <c r="AK588" i="8"/>
  <c r="AK37" i="8"/>
  <c r="AK431" i="8"/>
  <c r="AK347" i="8"/>
  <c r="AK832" i="8"/>
  <c r="AK505" i="8"/>
  <c r="AK446" i="8"/>
  <c r="AK360" i="8"/>
  <c r="AK336" i="8"/>
  <c r="AK156" i="8"/>
  <c r="AK378" i="8"/>
  <c r="AK157" i="8"/>
  <c r="AK280" i="8"/>
  <c r="AK292" i="8"/>
  <c r="AK13" i="8"/>
  <c r="AK62" i="8"/>
  <c r="AK77" i="8"/>
  <c r="AK992" i="8"/>
  <c r="AK955" i="8"/>
  <c r="AK959" i="8"/>
  <c r="AK859" i="8"/>
  <c r="AK747" i="8"/>
  <c r="AK643" i="8"/>
  <c r="AK912" i="8"/>
  <c r="AM912" i="8" s="1"/>
  <c r="AN912" i="8" s="1"/>
  <c r="AK698" i="8"/>
  <c r="AK804" i="8"/>
  <c r="AK736" i="8"/>
  <c r="AK622" i="8"/>
  <c r="AK742" i="8"/>
  <c r="AK638" i="8"/>
  <c r="AK656" i="8"/>
  <c r="AK577" i="8"/>
  <c r="AK605" i="8"/>
  <c r="AK602" i="8"/>
  <c r="AK24" i="8"/>
  <c r="AK427" i="8"/>
  <c r="AK323" i="8"/>
  <c r="AK664" i="8"/>
  <c r="AK474" i="8"/>
  <c r="AK377" i="8"/>
  <c r="AM377" i="8" s="1"/>
  <c r="AN377" i="8" s="1"/>
  <c r="AK314" i="8"/>
  <c r="AK313" i="8"/>
  <c r="AK464" i="8"/>
  <c r="AK358" i="8"/>
  <c r="AM358" i="8" s="1"/>
  <c r="AN358" i="8" s="1"/>
  <c r="AK145" i="8"/>
  <c r="AK210" i="8"/>
  <c r="AK236" i="8"/>
  <c r="AK985" i="8"/>
  <c r="AK947" i="8"/>
  <c r="AK869" i="8"/>
  <c r="AM869" i="8" s="1"/>
  <c r="AN869" i="8" s="1"/>
  <c r="AK843" i="8"/>
  <c r="AK739" i="8"/>
  <c r="AK619" i="8"/>
  <c r="AK856" i="8"/>
  <c r="AK681" i="8"/>
  <c r="AK833" i="8"/>
  <c r="AM833" i="8" s="1"/>
  <c r="AN833" i="8" s="1"/>
  <c r="AK923" i="8"/>
  <c r="AM923" i="8" s="1"/>
  <c r="AN923" i="8" s="1"/>
  <c r="AK1002" i="8"/>
  <c r="AK809" i="8"/>
  <c r="AK621" i="8"/>
  <c r="AK641" i="8"/>
  <c r="AK557" i="8"/>
  <c r="AK824" i="8"/>
  <c r="AK592" i="8"/>
  <c r="AK507" i="8"/>
  <c r="AK419" i="8"/>
  <c r="AK319" i="8"/>
  <c r="AK514" i="8"/>
  <c r="AK468" i="8"/>
  <c r="AK361" i="8"/>
  <c r="AK543" i="8"/>
  <c r="AK287" i="8"/>
  <c r="AK512" i="8"/>
  <c r="AK412" i="8"/>
  <c r="AM412" i="8" s="1"/>
  <c r="AN412" i="8" s="1"/>
  <c r="AK136" i="8"/>
  <c r="AK207" i="8"/>
  <c r="AM207" i="8" s="1"/>
  <c r="AN207" i="8" s="1"/>
  <c r="AK180" i="8"/>
  <c r="AK29" i="8"/>
  <c r="AM29" i="8" s="1"/>
  <c r="AN29" i="8" s="1"/>
  <c r="AK951" i="8"/>
  <c r="AK939" i="8"/>
  <c r="AK861" i="8"/>
  <c r="AK933" i="8"/>
  <c r="AK731" i="8"/>
  <c r="AK611" i="8"/>
  <c r="AM611" i="8" s="1"/>
  <c r="AN611" i="8" s="1"/>
  <c r="AK884" i="8"/>
  <c r="AK649" i="8"/>
  <c r="AK941" i="8"/>
  <c r="AK757" i="8"/>
  <c r="AK756" i="8"/>
  <c r="AK795" i="8"/>
  <c r="AM795" i="8" s="1"/>
  <c r="AN795" i="8" s="1"/>
  <c r="AK580" i="8"/>
  <c r="AK633" i="8"/>
  <c r="AK553" i="8"/>
  <c r="AK776" i="8"/>
  <c r="AK540" i="8"/>
  <c r="AK499" i="8"/>
  <c r="AK395" i="8"/>
  <c r="AK307" i="8"/>
  <c r="AK493" i="8"/>
  <c r="AK353" i="8"/>
  <c r="AK692" i="8"/>
  <c r="AK494" i="8"/>
  <c r="AK247" i="8"/>
  <c r="AK496" i="8"/>
  <c r="AK396" i="8"/>
  <c r="AK506" i="8"/>
  <c r="AM506" i="8" s="1"/>
  <c r="AN506" i="8" s="1"/>
  <c r="AK186" i="8"/>
  <c r="AK998" i="8"/>
  <c r="AK989" i="8"/>
  <c r="AK837" i="8"/>
  <c r="AK931" i="8"/>
  <c r="AK703" i="8"/>
  <c r="AK603" i="8"/>
  <c r="AK978" i="8"/>
  <c r="AK847" i="8"/>
  <c r="AK910" i="8"/>
  <c r="AK726" i="8"/>
  <c r="AK684" i="8"/>
  <c r="AK863" i="8"/>
  <c r="AK576" i="8"/>
  <c r="AK844" i="8"/>
  <c r="AK541" i="8"/>
  <c r="AK722" i="8"/>
  <c r="AK227" i="8"/>
  <c r="AK491" i="8"/>
  <c r="AK391" i="8"/>
  <c r="AK527" i="8"/>
  <c r="AK461" i="8"/>
  <c r="AK337" i="8"/>
  <c r="AK465" i="8"/>
  <c r="AK476" i="8"/>
  <c r="AK245" i="8"/>
  <c r="AK401" i="8"/>
  <c r="AK370" i="8"/>
  <c r="AM370" i="8" s="1"/>
  <c r="AN370" i="8" s="1"/>
  <c r="AK480" i="8"/>
  <c r="AK421" i="8"/>
  <c r="AM421" i="8" s="1"/>
  <c r="AN421" i="8" s="1"/>
  <c r="AK977" i="8"/>
  <c r="AK986" i="8"/>
  <c r="AK946" i="8"/>
  <c r="AK870" i="8"/>
  <c r="AK699" i="8"/>
  <c r="AK898" i="8"/>
  <c r="AK919" i="8"/>
  <c r="AK817" i="8"/>
  <c r="AK768" i="8"/>
  <c r="AK852" i="8"/>
  <c r="AK662" i="8"/>
  <c r="AK740" i="8"/>
  <c r="AK568" i="8"/>
  <c r="AK840" i="8"/>
  <c r="AK521" i="8"/>
  <c r="AK686" i="8"/>
  <c r="AK223" i="8"/>
  <c r="AK467" i="8"/>
  <c r="AK383" i="8"/>
  <c r="AK526" i="8"/>
  <c r="AK610" i="8"/>
  <c r="AK682" i="8"/>
  <c r="AK457" i="8"/>
  <c r="AK466" i="8"/>
  <c r="AK222" i="8"/>
  <c r="AK393" i="8"/>
  <c r="AK254" i="8"/>
  <c r="AK384" i="8"/>
  <c r="AK388" i="8"/>
  <c r="AK1004" i="8"/>
  <c r="AK949" i="8"/>
  <c r="AK936" i="8"/>
  <c r="AK940" i="8"/>
  <c r="AK787" i="8"/>
  <c r="AK687" i="8"/>
  <c r="AK893" i="8"/>
  <c r="AK812" i="8"/>
  <c r="AK803" i="8"/>
  <c r="AK746" i="8"/>
  <c r="AK718" i="8"/>
  <c r="AK648" i="8"/>
  <c r="AK661" i="8"/>
  <c r="AK544" i="8"/>
  <c r="AK825" i="8"/>
  <c r="AK513" i="8"/>
  <c r="AK528" i="8"/>
  <c r="AK211" i="8"/>
  <c r="AK463" i="8"/>
  <c r="AK359" i="8"/>
  <c r="AK677" i="8"/>
  <c r="AK598" i="8"/>
  <c r="AK488" i="8"/>
  <c r="AK434" i="8"/>
  <c r="AK440" i="8"/>
  <c r="AM440" i="8" s="1"/>
  <c r="AN440" i="8" s="1"/>
  <c r="AK183" i="8"/>
  <c r="AK346" i="8"/>
  <c r="AK230" i="8"/>
  <c r="AK289" i="8"/>
  <c r="AK344" i="8"/>
  <c r="AJ470" i="8"/>
  <c r="AL387" i="8"/>
  <c r="AL273" i="8"/>
  <c r="AK191" i="8"/>
  <c r="AL160" i="8"/>
  <c r="AI148" i="8"/>
  <c r="AK138" i="8"/>
  <c r="AM138" i="8" s="1"/>
  <c r="AN138" i="8" s="1"/>
  <c r="AJ128" i="8"/>
  <c r="AK60" i="8"/>
  <c r="AK48" i="8"/>
  <c r="AJ25" i="8"/>
  <c r="AL269" i="8"/>
  <c r="AL331" i="8"/>
  <c r="AL221" i="8"/>
  <c r="AL441" i="8"/>
  <c r="AL485" i="8"/>
  <c r="AL291" i="8"/>
  <c r="AM291" i="8" s="1"/>
  <c r="AN291" i="8" s="1"/>
  <c r="AL437" i="8"/>
  <c r="AL328" i="8"/>
  <c r="AL336" i="8"/>
  <c r="AL396" i="8"/>
  <c r="AL529" i="8"/>
  <c r="AL40" i="8"/>
  <c r="AL112" i="8"/>
  <c r="AL184" i="8"/>
  <c r="AL306" i="8"/>
  <c r="AL446" i="8"/>
  <c r="AL647" i="8"/>
  <c r="AL566" i="8"/>
  <c r="AL637" i="8"/>
  <c r="AM637" i="8" s="1"/>
  <c r="AN637" i="8" s="1"/>
  <c r="AL664" i="8"/>
  <c r="AL775" i="8"/>
  <c r="AL804" i="8"/>
  <c r="AL860" i="8"/>
  <c r="AL789" i="8"/>
  <c r="AL951" i="8"/>
  <c r="Z21" i="3"/>
  <c r="AE35" i="3"/>
  <c r="AC27" i="3"/>
  <c r="AA17" i="3"/>
  <c r="AE30" i="3"/>
  <c r="AA43" i="3"/>
  <c r="AA27" i="3"/>
  <c r="Z35" i="3"/>
  <c r="Z40" i="3"/>
  <c r="AE40" i="3"/>
  <c r="AC40" i="3"/>
  <c r="C40" i="3"/>
  <c r="AA40" i="3"/>
  <c r="AB40" i="3"/>
  <c r="AB22" i="3"/>
  <c r="AC22" i="3"/>
  <c r="C22" i="3"/>
  <c r="L30" i="7"/>
  <c r="Q38" i="3" s="1"/>
  <c r="Z39" i="4"/>
  <c r="L32" i="7"/>
  <c r="Q40" i="3" s="1"/>
  <c r="Z41" i="4"/>
  <c r="G82" i="7"/>
  <c r="K21" i="2" s="1"/>
  <c r="Z5" i="8"/>
  <c r="AK518" i="8"/>
  <c r="AI379" i="8"/>
  <c r="AI313" i="8"/>
  <c r="AJ221" i="8"/>
  <c r="AJ189" i="8"/>
  <c r="AM189" i="8" s="1"/>
  <c r="AN189" i="8" s="1"/>
  <c r="AJ121" i="8"/>
  <c r="AM121" i="8" s="1"/>
  <c r="AN121" i="8" s="1"/>
  <c r="AL78" i="8"/>
  <c r="AL38" i="8"/>
  <c r="AL12" i="8"/>
  <c r="AL297" i="8"/>
  <c r="AL365" i="8"/>
  <c r="AL324" i="8"/>
  <c r="AM324" i="8" s="1"/>
  <c r="AN324" i="8" s="1"/>
  <c r="AL500" i="8"/>
  <c r="AL501" i="8"/>
  <c r="AL353" i="8"/>
  <c r="AL473" i="8"/>
  <c r="AL344" i="8"/>
  <c r="AL391" i="8"/>
  <c r="AL444" i="8"/>
  <c r="AL555" i="8"/>
  <c r="AM555" i="8" s="1"/>
  <c r="AN555" i="8" s="1"/>
  <c r="AL73" i="8"/>
  <c r="AL118" i="8"/>
  <c r="AL188" i="8"/>
  <c r="AL322" i="8"/>
  <c r="AL466" i="8"/>
  <c r="AL682" i="8"/>
  <c r="AL582" i="8"/>
  <c r="AL716" i="8"/>
  <c r="AL738" i="8"/>
  <c r="AL851" i="8"/>
  <c r="AL921" i="8"/>
  <c r="AL941" i="8"/>
  <c r="AL816" i="8"/>
  <c r="AL940" i="8"/>
  <c r="D37" i="5"/>
  <c r="AY23" i="8"/>
  <c r="J37" i="5" s="1"/>
  <c r="AZ23" i="8"/>
  <c r="L37" i="5" s="1"/>
  <c r="Z37" i="5" s="1"/>
  <c r="AA29" i="3"/>
  <c r="AC29" i="3"/>
  <c r="AD29" i="3"/>
  <c r="C29" i="3"/>
  <c r="Z20" i="3"/>
  <c r="AC20" i="3"/>
  <c r="AA20" i="3"/>
  <c r="AB20" i="3"/>
  <c r="AE20" i="3"/>
  <c r="AY27" i="8"/>
  <c r="J41" i="5" s="1"/>
  <c r="D41" i="5"/>
  <c r="L10" i="7"/>
  <c r="Q18" i="3" s="1"/>
  <c r="Z19" i="4"/>
  <c r="D45" i="5"/>
  <c r="AZ31" i="8"/>
  <c r="L45" i="5" s="1"/>
  <c r="Z45" i="5" s="1"/>
  <c r="AV3" i="8"/>
  <c r="AZ100" i="8"/>
  <c r="AY100" i="8"/>
  <c r="D29" i="5"/>
  <c r="AY15" i="8"/>
  <c r="J29" i="5" s="1"/>
  <c r="AZ93" i="8"/>
  <c r="AY93" i="8"/>
  <c r="AZ57" i="8"/>
  <c r="AY57" i="8"/>
  <c r="AZ20" i="8"/>
  <c r="L34" i="5" s="1"/>
  <c r="Z34" i="5" s="1"/>
  <c r="D34" i="5"/>
  <c r="S40" i="4"/>
  <c r="Y40" i="4" s="1"/>
  <c r="H31" i="7"/>
  <c r="M39" i="3" s="1"/>
  <c r="Z24" i="3"/>
  <c r="AE24" i="3"/>
  <c r="AD24" i="3"/>
  <c r="AC24" i="3"/>
  <c r="AB24" i="3"/>
  <c r="C24" i="3"/>
  <c r="AZ117" i="8"/>
  <c r="AY117" i="8"/>
  <c r="AZ108" i="8"/>
  <c r="AY108" i="8"/>
  <c r="Z32" i="3"/>
  <c r="AB32" i="3"/>
  <c r="AA32" i="3"/>
  <c r="C32" i="3"/>
  <c r="AE32" i="3"/>
  <c r="AD32" i="3"/>
  <c r="H13" i="7"/>
  <c r="M21" i="3" s="1"/>
  <c r="S22" i="4"/>
  <c r="Y22" i="4" s="1"/>
  <c r="AZ85" i="8"/>
  <c r="AY85" i="8"/>
  <c r="AZ46" i="8"/>
  <c r="AY46" i="8"/>
  <c r="AZ30" i="8"/>
  <c r="L44" i="5" s="1"/>
  <c r="Z44" i="5" s="1"/>
  <c r="AY30" i="8"/>
  <c r="J44" i="5" s="1"/>
  <c r="AZ33" i="8"/>
  <c r="L47" i="5" s="1"/>
  <c r="Z47" i="5" s="1"/>
  <c r="AY33" i="8"/>
  <c r="J47" i="5" s="1"/>
  <c r="AY50" i="8"/>
  <c r="AZ50" i="8"/>
  <c r="AZ74" i="8"/>
  <c r="AY74" i="8"/>
  <c r="AZ138" i="8"/>
  <c r="AY138" i="8"/>
  <c r="AZ78" i="8"/>
  <c r="AY78" i="8"/>
  <c r="BA9" i="8"/>
  <c r="AM162" i="8"/>
  <c r="AN162" i="8" s="1"/>
  <c r="AM30" i="8"/>
  <c r="AN30" i="8" s="1"/>
  <c r="AM402" i="8"/>
  <c r="AN402" i="8" s="1"/>
  <c r="AM452" i="8"/>
  <c r="AN452" i="8" s="1"/>
  <c r="AM589" i="8"/>
  <c r="AN589" i="8" s="1"/>
  <c r="AM397" i="8"/>
  <c r="AN397" i="8" s="1"/>
  <c r="AM650" i="8"/>
  <c r="AN650" i="8" s="1"/>
  <c r="AM727" i="8"/>
  <c r="AN727" i="8" s="1"/>
  <c r="AM935" i="8"/>
  <c r="AN935" i="8" s="1"/>
  <c r="AM621" i="8"/>
  <c r="AN621" i="8" s="1"/>
  <c r="AM717" i="8"/>
  <c r="AN717" i="8" s="1"/>
  <c r="AM959" i="8"/>
  <c r="AN959" i="8" s="1"/>
  <c r="AZ54" i="8"/>
  <c r="AY54" i="8"/>
  <c r="AZ146" i="8"/>
  <c r="AY146" i="8"/>
  <c r="AZ137" i="8"/>
  <c r="AY137" i="8"/>
  <c r="AY121" i="8"/>
  <c r="AZ121" i="8"/>
  <c r="AY73" i="8"/>
  <c r="AZ73" i="8"/>
  <c r="AY25" i="8"/>
  <c r="J39" i="5" s="1"/>
  <c r="AZ25" i="8"/>
  <c r="L39" i="5" s="1"/>
  <c r="Z39" i="5" s="1"/>
  <c r="AY18" i="8"/>
  <c r="J32" i="5" s="1"/>
  <c r="AZ18" i="8"/>
  <c r="L32" i="5" s="1"/>
  <c r="Z32" i="5" s="1"/>
  <c r="AY77" i="8"/>
  <c r="AZ77" i="8"/>
  <c r="AM253" i="8"/>
  <c r="AN253" i="8" s="1"/>
  <c r="AM195" i="8"/>
  <c r="AN195" i="8" s="1"/>
  <c r="AM244" i="8"/>
  <c r="AN244" i="8" s="1"/>
  <c r="AM303" i="8"/>
  <c r="AN303" i="8" s="1"/>
  <c r="AM89" i="8"/>
  <c r="AN89" i="8" s="1"/>
  <c r="AM136" i="8"/>
  <c r="AN136" i="8" s="1"/>
  <c r="AM275" i="8"/>
  <c r="AN275" i="8" s="1"/>
  <c r="AM408" i="8"/>
  <c r="AN408" i="8" s="1"/>
  <c r="AM474" i="8"/>
  <c r="AN474" i="8" s="1"/>
  <c r="AM171" i="8"/>
  <c r="AN171" i="8" s="1"/>
  <c r="AM426" i="8"/>
  <c r="AN426" i="8" s="1"/>
  <c r="AM378" i="8"/>
  <c r="AN378" i="8" s="1"/>
  <c r="AM604" i="8"/>
  <c r="AN604" i="8" s="1"/>
  <c r="AM732" i="8"/>
  <c r="AN732" i="8" s="1"/>
  <c r="AM919" i="8"/>
  <c r="AN919" i="8" s="1"/>
  <c r="AM721" i="8"/>
  <c r="AN721" i="8" s="1"/>
  <c r="AM753" i="8"/>
  <c r="AN753" i="8" s="1"/>
  <c r="AZ14" i="8"/>
  <c r="L28" i="5" s="1"/>
  <c r="Z28" i="5" s="1"/>
  <c r="BA14" i="8"/>
  <c r="AY14" i="8"/>
  <c r="J28" i="5" s="1"/>
  <c r="AZ80" i="8"/>
  <c r="AY80" i="8"/>
  <c r="AZ16" i="8"/>
  <c r="L30" i="5" s="1"/>
  <c r="Z30" i="5" s="1"/>
  <c r="AY16" i="8"/>
  <c r="J30" i="5" s="1"/>
  <c r="BA16" i="8"/>
  <c r="AZ135" i="8"/>
  <c r="AY135" i="8"/>
  <c r="AZ123" i="8"/>
  <c r="AY123" i="8"/>
  <c r="AZ44" i="8"/>
  <c r="AY44" i="8"/>
  <c r="BA11" i="8"/>
  <c r="AZ59" i="8"/>
  <c r="AY59" i="8"/>
  <c r="AY35" i="8"/>
  <c r="J49" i="5" s="1"/>
  <c r="AZ35" i="8"/>
  <c r="L49" i="5" s="1"/>
  <c r="AY113" i="8"/>
  <c r="AZ113" i="8"/>
  <c r="AY72" i="8"/>
  <c r="AZ72" i="8"/>
  <c r="AY49" i="8"/>
  <c r="AZ49" i="8"/>
  <c r="AY34" i="8"/>
  <c r="J48" i="5" s="1"/>
  <c r="AZ34" i="8"/>
  <c r="L48" i="5" s="1"/>
  <c r="Z48" i="5" s="1"/>
  <c r="AZ144" i="8"/>
  <c r="AY144" i="8"/>
  <c r="AY76" i="8"/>
  <c r="AZ76" i="8"/>
  <c r="AY62" i="8"/>
  <c r="AZ62" i="8"/>
  <c r="AM498" i="8"/>
  <c r="AN498" i="8" s="1"/>
  <c r="AM65" i="8"/>
  <c r="AN65" i="8" s="1"/>
  <c r="AM91" i="8"/>
  <c r="AN91" i="8" s="1"/>
  <c r="AM533" i="8"/>
  <c r="AN533" i="8" s="1"/>
  <c r="AM373" i="8"/>
  <c r="AN373" i="8" s="1"/>
  <c r="AM241" i="8"/>
  <c r="AN241" i="8" s="1"/>
  <c r="AM580" i="8"/>
  <c r="AN580" i="8" s="1"/>
  <c r="AM519" i="8"/>
  <c r="AN519" i="8" s="1"/>
  <c r="AM722" i="8"/>
  <c r="AN722" i="8" s="1"/>
  <c r="AM712" i="8"/>
  <c r="AN712" i="8" s="1"/>
  <c r="AM853" i="8"/>
  <c r="AN853" i="8" s="1"/>
  <c r="AZ140" i="8"/>
  <c r="AY140" i="8"/>
  <c r="AY68" i="8"/>
  <c r="AZ68" i="8"/>
  <c r="AZ90" i="8"/>
  <c r="AY90" i="8"/>
  <c r="AZ81" i="8"/>
  <c r="AY81" i="8"/>
  <c r="AZ136" i="8"/>
  <c r="AY136" i="8"/>
  <c r="BA12" i="8"/>
  <c r="AZ55" i="8"/>
  <c r="AY55" i="8"/>
  <c r="AZ71" i="8"/>
  <c r="AY71" i="8"/>
  <c r="AZ36" i="8"/>
  <c r="L50" i="5" s="1"/>
  <c r="Z50" i="5" s="1"/>
  <c r="AY36" i="8"/>
  <c r="J50" i="5" s="1"/>
  <c r="AZ21" i="8"/>
  <c r="L35" i="5" s="1"/>
  <c r="Z35" i="5" s="1"/>
  <c r="AY21" i="8"/>
  <c r="J35" i="5" s="1"/>
  <c r="AZ115" i="8"/>
  <c r="AY115" i="8"/>
  <c r="AZ43" i="8"/>
  <c r="AY43" i="8"/>
  <c r="BA17" i="8"/>
  <c r="AY17" i="8"/>
  <c r="J31" i="5" s="1"/>
  <c r="AZ17" i="8"/>
  <c r="L31" i="5" s="1"/>
  <c r="Z31" i="5" s="1"/>
  <c r="AZ29" i="8"/>
  <c r="L43" i="5" s="1"/>
  <c r="Z43" i="5" s="1"/>
  <c r="AY29" i="8"/>
  <c r="J43" i="5" s="1"/>
  <c r="AZ120" i="8"/>
  <c r="AY120" i="8"/>
  <c r="AY105" i="8"/>
  <c r="AZ105" i="8"/>
  <c r="AY65" i="8"/>
  <c r="AZ65" i="8"/>
  <c r="AZ128" i="8"/>
  <c r="AY128" i="8"/>
  <c r="AZ143" i="8"/>
  <c r="AY143" i="8"/>
  <c r="AY60" i="8"/>
  <c r="AZ60" i="8"/>
  <c r="AY37" i="8"/>
  <c r="J51" i="5" s="1"/>
  <c r="AZ37" i="8"/>
  <c r="L51" i="5" s="1"/>
  <c r="AM119" i="8"/>
  <c r="AN119" i="8" s="1"/>
  <c r="AM236" i="8"/>
  <c r="AN236" i="8" s="1"/>
  <c r="AM220" i="8"/>
  <c r="AN220" i="8" s="1"/>
  <c r="AM450" i="8"/>
  <c r="AN450" i="8" s="1"/>
  <c r="AM414" i="8"/>
  <c r="AN414" i="8" s="1"/>
  <c r="AM624" i="8"/>
  <c r="AN624" i="8" s="1"/>
  <c r="AM577" i="8"/>
  <c r="AN577" i="8" s="1"/>
  <c r="AM834" i="8"/>
  <c r="AN834" i="8" s="1"/>
  <c r="AM886" i="8"/>
  <c r="AN886" i="8" s="1"/>
  <c r="AM917" i="8"/>
  <c r="AN917" i="8" s="1"/>
  <c r="AM990" i="8"/>
  <c r="AN990" i="8" s="1"/>
  <c r="BA6" i="8"/>
  <c r="AZ126" i="8"/>
  <c r="AY126" i="8"/>
  <c r="AZ127" i="8"/>
  <c r="AY127" i="8"/>
  <c r="AZ58" i="8"/>
  <c r="AY58" i="8"/>
  <c r="AM93" i="8"/>
  <c r="AN93" i="8" s="1"/>
  <c r="AM140" i="8"/>
  <c r="AN140" i="8" s="1"/>
  <c r="AM394" i="8"/>
  <c r="AN394" i="8" s="1"/>
  <c r="AM338" i="8"/>
  <c r="AN338" i="8" s="1"/>
  <c r="AM824" i="8"/>
  <c r="AN824" i="8" s="1"/>
  <c r="AM616" i="8"/>
  <c r="AN616" i="8" s="1"/>
  <c r="AM612" i="8"/>
  <c r="AN612" i="8" s="1"/>
  <c r="AM751" i="8"/>
  <c r="AN751" i="8" s="1"/>
  <c r="AM789" i="8"/>
  <c r="AN789" i="8" s="1"/>
  <c r="AM843" i="8"/>
  <c r="AN843" i="8" s="1"/>
  <c r="AM669" i="8"/>
  <c r="AN669" i="8" s="1"/>
  <c r="AZ75" i="8"/>
  <c r="AY75" i="8"/>
  <c r="AZ104" i="8"/>
  <c r="AY104" i="8"/>
  <c r="AY89" i="8"/>
  <c r="AZ89" i="8"/>
  <c r="AZ141" i="8"/>
  <c r="AY141" i="8"/>
  <c r="AZ129" i="8"/>
  <c r="AY129" i="8"/>
  <c r="AY28" i="8"/>
  <c r="J42" i="5" s="1"/>
  <c r="AZ28" i="8"/>
  <c r="L42" i="5" s="1"/>
  <c r="Z42" i="5" s="1"/>
  <c r="AM51" i="8"/>
  <c r="AN51" i="8" s="1"/>
  <c r="AM74" i="8"/>
  <c r="AN74" i="8" s="1"/>
  <c r="AM442" i="8"/>
  <c r="AN442" i="8" s="1"/>
  <c r="AM203" i="8"/>
  <c r="AN203" i="8" s="1"/>
  <c r="AM516" i="8"/>
  <c r="AN516" i="8" s="1"/>
  <c r="AM566" i="8"/>
  <c r="AN566" i="8" s="1"/>
  <c r="AM803" i="8"/>
  <c r="AN803" i="8" s="1"/>
  <c r="AM790" i="8"/>
  <c r="AN790" i="8" s="1"/>
  <c r="AM858" i="8"/>
  <c r="AN858" i="8" s="1"/>
  <c r="AM863" i="8"/>
  <c r="AN863" i="8" s="1"/>
  <c r="AM849" i="8"/>
  <c r="AN849" i="8" s="1"/>
  <c r="AM985" i="8"/>
  <c r="AN985" i="8" s="1"/>
  <c r="AZ107" i="8"/>
  <c r="AY107" i="8"/>
  <c r="AZ24" i="8"/>
  <c r="L38" i="5" s="1"/>
  <c r="Z38" i="5" s="1"/>
  <c r="AY24" i="8"/>
  <c r="J38" i="5" s="1"/>
  <c r="AY97" i="8"/>
  <c r="AZ97" i="8"/>
  <c r="AZ114" i="8"/>
  <c r="AY114" i="8"/>
  <c r="BA7" i="8"/>
  <c r="AY66" i="8"/>
  <c r="AZ66" i="8"/>
  <c r="AY69" i="8"/>
  <c r="AZ69" i="8"/>
  <c r="AZ106" i="8"/>
  <c r="AY106" i="8"/>
  <c r="AY39" i="8"/>
  <c r="AZ39" i="8"/>
  <c r="AY67" i="8"/>
  <c r="AZ67" i="8"/>
  <c r="AZ42" i="8"/>
  <c r="AY42" i="8"/>
  <c r="AY26" i="8"/>
  <c r="J40" i="5" s="1"/>
  <c r="AZ26" i="8"/>
  <c r="L40" i="5" s="1"/>
  <c r="Z40" i="5" s="1"/>
  <c r="AZ96" i="8"/>
  <c r="AY96" i="8"/>
  <c r="AZ132" i="8"/>
  <c r="AY132" i="8"/>
  <c r="AM285" i="8"/>
  <c r="AN285" i="8" s="1"/>
  <c r="AM117" i="8"/>
  <c r="AN117" i="8" s="1"/>
  <c r="AM139" i="8"/>
  <c r="AN139" i="8" s="1"/>
  <c r="AM39" i="8"/>
  <c r="AN39" i="8" s="1"/>
  <c r="AM383" i="8"/>
  <c r="AN383" i="8" s="1"/>
  <c r="AM544" i="8"/>
  <c r="AN544" i="8" s="1"/>
  <c r="AM436" i="8"/>
  <c r="AN436" i="8" s="1"/>
  <c r="AM561" i="8"/>
  <c r="AN561" i="8" s="1"/>
  <c r="AM567" i="8"/>
  <c r="AN567" i="8" s="1"/>
  <c r="AM766" i="8"/>
  <c r="AN766" i="8" s="1"/>
  <c r="AM832" i="8"/>
  <c r="AN832" i="8" s="1"/>
  <c r="AM806" i="8"/>
  <c r="AN806" i="8" s="1"/>
  <c r="AM830" i="8"/>
  <c r="AN830" i="8" s="1"/>
  <c r="AM892" i="8"/>
  <c r="AN892" i="8" s="1"/>
  <c r="AZ122" i="8"/>
  <c r="AY122" i="8"/>
  <c r="AY41" i="8"/>
  <c r="AZ41" i="8"/>
  <c r="AZ70" i="8"/>
  <c r="AY70" i="8"/>
  <c r="AZ112" i="8"/>
  <c r="AY112" i="8"/>
  <c r="AY22" i="8"/>
  <c r="J36" i="5" s="1"/>
  <c r="AZ22" i="8"/>
  <c r="L36" i="5" s="1"/>
  <c r="Z36" i="5" s="1"/>
  <c r="AZ142" i="8"/>
  <c r="AY142" i="8"/>
  <c r="AZ99" i="8"/>
  <c r="AY99" i="8"/>
  <c r="AZ125" i="8"/>
  <c r="AY125" i="8"/>
  <c r="AZ45" i="8"/>
  <c r="AY45" i="8"/>
  <c r="AZ91" i="8"/>
  <c r="AY91" i="8"/>
  <c r="AZ98" i="8"/>
  <c r="AY98" i="8"/>
  <c r="AZ83" i="8"/>
  <c r="AY83" i="8"/>
  <c r="BA13" i="8"/>
  <c r="AY40" i="8"/>
  <c r="AZ40" i="8"/>
  <c r="AZ88" i="8"/>
  <c r="AY88" i="8"/>
  <c r="AM26" i="8"/>
  <c r="AN26" i="8" s="1"/>
  <c r="AM9" i="8"/>
  <c r="AN9" i="8" s="1"/>
  <c r="AM332" i="8"/>
  <c r="AN332" i="8" s="1"/>
  <c r="AM288" i="8"/>
  <c r="AN288" i="8" s="1"/>
  <c r="AM504" i="8"/>
  <c r="AN504" i="8" s="1"/>
  <c r="AM539" i="8"/>
  <c r="AN539" i="8" s="1"/>
  <c r="AM807" i="8"/>
  <c r="AN807" i="8" s="1"/>
  <c r="AM848" i="8"/>
  <c r="AN848" i="8" s="1"/>
  <c r="AM649" i="8"/>
  <c r="AN649" i="8" s="1"/>
  <c r="AM896" i="8"/>
  <c r="AN896" i="8" s="1"/>
  <c r="M19" i="7"/>
  <c r="R27" i="3" s="1"/>
  <c r="AB27" i="3" s="1"/>
  <c r="R16" i="7"/>
  <c r="Z20" i="7"/>
  <c r="T29" i="4" s="1"/>
  <c r="X29" i="4" s="1"/>
  <c r="K20" i="7"/>
  <c r="P28" i="3" s="1"/>
  <c r="Z27" i="7"/>
  <c r="T36" i="4" s="1"/>
  <c r="X36" i="4" s="1"/>
  <c r="Y27" i="7"/>
  <c r="R34" i="7"/>
  <c r="X82" i="7"/>
  <c r="K82" i="7" s="1"/>
  <c r="O21" i="2" s="1"/>
  <c r="I82" i="7"/>
  <c r="M21" i="2" s="1"/>
  <c r="M26" i="7"/>
  <c r="R34" i="3" s="1"/>
  <c r="AC34" i="3" s="1"/>
  <c r="R25" i="7"/>
  <c r="X81" i="7"/>
  <c r="K81" i="7" s="1"/>
  <c r="O20" i="2" s="1"/>
  <c r="I81" i="7"/>
  <c r="M20" i="2" s="1"/>
  <c r="R14" i="7"/>
  <c r="W82" i="7"/>
  <c r="Y21" i="2" s="1"/>
  <c r="W79" i="7"/>
  <c r="Y18" i="2" s="1"/>
  <c r="I77" i="7"/>
  <c r="M16" i="2" s="1"/>
  <c r="W81" i="7"/>
  <c r="Y20" i="2" s="1"/>
  <c r="X77" i="7"/>
  <c r="K77" i="7" s="1"/>
  <c r="O16" i="2" s="1"/>
  <c r="W78" i="7"/>
  <c r="Y17" i="2" s="1"/>
  <c r="W77" i="7"/>
  <c r="Y16" i="2" s="1"/>
  <c r="W80" i="7"/>
  <c r="Y19" i="2" s="1"/>
  <c r="X78" i="7"/>
  <c r="K78" i="7" s="1"/>
  <c r="O17" i="2" s="1"/>
  <c r="I78" i="7"/>
  <c r="M17" i="2" s="1"/>
  <c r="M32" i="7"/>
  <c r="R40" i="3" s="1"/>
  <c r="AD40" i="3" s="1"/>
  <c r="R15" i="7"/>
  <c r="J27" i="7"/>
  <c r="O35" i="3" s="1"/>
  <c r="M21" i="7"/>
  <c r="R29" i="3" s="1"/>
  <c r="AB29" i="3" s="1"/>
  <c r="M14" i="7"/>
  <c r="R22" i="3" s="1"/>
  <c r="AA22" i="3" s="1"/>
  <c r="Z16" i="7"/>
  <c r="T25" i="4" s="1"/>
  <c r="X25" i="4" s="1"/>
  <c r="J16" i="7"/>
  <c r="O24" i="3" s="1"/>
  <c r="Y16" i="7"/>
  <c r="R20" i="7"/>
  <c r="R36" i="7"/>
  <c r="X79" i="7"/>
  <c r="K79" i="7" s="1"/>
  <c r="O18" i="2" s="1"/>
  <c r="I79" i="7"/>
  <c r="M18" i="2" s="1"/>
  <c r="Z22" i="7"/>
  <c r="T31" i="4" s="1"/>
  <c r="X31" i="4" s="1"/>
  <c r="Y22" i="7"/>
  <c r="J22" i="7"/>
  <c r="O30" i="3" s="1"/>
  <c r="M15" i="7"/>
  <c r="R23" i="3" s="1"/>
  <c r="AA23" i="3" s="1"/>
  <c r="R12" i="7"/>
  <c r="M11" i="7"/>
  <c r="R19" i="3" s="1"/>
  <c r="Z19" i="3" s="1"/>
  <c r="M18" i="7"/>
  <c r="R26" i="3" s="1"/>
  <c r="AB26" i="3" s="1"/>
  <c r="R32" i="7"/>
  <c r="R19" i="7"/>
  <c r="R29" i="7"/>
  <c r="K34" i="7"/>
  <c r="P42" i="3" s="1"/>
  <c r="R22" i="7"/>
  <c r="K26" i="7"/>
  <c r="P34" i="3" s="1"/>
  <c r="R13" i="7"/>
  <c r="R31" i="7"/>
  <c r="Y31" i="7"/>
  <c r="Z31" i="7"/>
  <c r="T40" i="4" s="1"/>
  <c r="X40" i="4" s="1"/>
  <c r="Z9" i="7"/>
  <c r="Y9" i="7"/>
  <c r="Y13" i="7"/>
  <c r="Z13" i="7"/>
  <c r="T22" i="4" s="1"/>
  <c r="X22" i="4" s="1"/>
  <c r="R10" i="7"/>
  <c r="R24" i="7"/>
  <c r="M33" i="7"/>
  <c r="R41" i="3" s="1"/>
  <c r="AE41" i="3" s="1"/>
  <c r="I80" i="7"/>
  <c r="M19" i="2" s="1"/>
  <c r="X80" i="7"/>
  <c r="K80" i="7" s="1"/>
  <c r="O19" i="2" s="1"/>
  <c r="Y23" i="7"/>
  <c r="Z23" i="7"/>
  <c r="T32" i="4" s="1"/>
  <c r="X32" i="4" s="1"/>
  <c r="R8" i="7"/>
  <c r="Z8" i="7"/>
  <c r="T17" i="4" s="1"/>
  <c r="X17" i="4" s="1"/>
  <c r="J8" i="7"/>
  <c r="O16" i="3" s="1"/>
  <c r="Y8" i="7"/>
  <c r="R9" i="7"/>
  <c r="R28" i="7"/>
  <c r="R30" i="7"/>
  <c r="U80" i="7"/>
  <c r="X19" i="2" s="1"/>
  <c r="U77" i="7"/>
  <c r="X16" i="2" s="1"/>
  <c r="U82" i="7"/>
  <c r="X21" i="2" s="1"/>
  <c r="G77" i="7"/>
  <c r="K16" i="2" s="1"/>
  <c r="U81" i="7"/>
  <c r="X20" i="2" s="1"/>
  <c r="U78" i="7"/>
  <c r="X17" i="2" s="1"/>
  <c r="U79" i="7"/>
  <c r="X18" i="2" s="1"/>
  <c r="Y33" i="7"/>
  <c r="L33" i="7" s="1"/>
  <c r="Q41" i="3" s="1"/>
  <c r="R21" i="7"/>
  <c r="R26" i="7"/>
  <c r="M36" i="7"/>
  <c r="R44" i="3" s="1"/>
  <c r="AE44" i="3" s="1"/>
  <c r="M10" i="7"/>
  <c r="R18" i="3" s="1"/>
  <c r="Z18" i="3" s="1"/>
  <c r="R11" i="7"/>
  <c r="R17" i="7"/>
  <c r="AM992" i="8" l="1"/>
  <c r="AN992" i="8" s="1"/>
  <c r="AM372" i="8"/>
  <c r="AN372" i="8" s="1"/>
  <c r="AM263" i="8"/>
  <c r="AN263" i="8" s="1"/>
  <c r="AM416" i="8"/>
  <c r="AN416" i="8" s="1"/>
  <c r="AM456" i="8"/>
  <c r="AN456" i="8" s="1"/>
  <c r="AM72" i="8"/>
  <c r="AN72" i="8" s="1"/>
  <c r="AM846" i="8"/>
  <c r="AN846" i="8" s="1"/>
  <c r="AM668" i="8"/>
  <c r="AN668" i="8" s="1"/>
  <c r="AM713" i="8"/>
  <c r="AN713" i="8" s="1"/>
  <c r="AM865" i="8"/>
  <c r="AN865" i="8" s="1"/>
  <c r="AM986" i="8"/>
  <c r="AN986" i="8" s="1"/>
  <c r="AM262" i="8"/>
  <c r="AN262" i="8" s="1"/>
  <c r="AM647" i="8"/>
  <c r="AN647" i="8" s="1"/>
  <c r="AM916" i="8"/>
  <c r="AN916" i="8" s="1"/>
  <c r="AM392" i="8"/>
  <c r="AN392" i="8" s="1"/>
  <c r="AM269" i="8"/>
  <c r="AN269" i="8" s="1"/>
  <c r="AM926" i="8"/>
  <c r="AN926" i="8" s="1"/>
  <c r="AM20" i="8"/>
  <c r="AN20" i="8" s="1"/>
  <c r="AM681" i="8"/>
  <c r="AN681" i="8" s="1"/>
  <c r="AM232" i="8"/>
  <c r="AN232" i="8" s="1"/>
  <c r="AM177" i="8"/>
  <c r="AN177" i="8" s="1"/>
  <c r="AM60" i="8"/>
  <c r="AN60" i="8" s="1"/>
  <c r="AM594" i="8"/>
  <c r="AN594" i="8" s="1"/>
  <c r="AM656" i="8"/>
  <c r="AN656" i="8" s="1"/>
  <c r="AM602" i="8"/>
  <c r="AN602" i="8" s="1"/>
  <c r="AM747" i="8"/>
  <c r="AN747" i="8" s="1"/>
  <c r="AM38" i="8"/>
  <c r="AN38" i="8" s="1"/>
  <c r="AM922" i="8"/>
  <c r="AN922" i="8" s="1"/>
  <c r="AM73" i="8"/>
  <c r="AN73" i="8" s="1"/>
  <c r="AM694" i="8"/>
  <c r="AN694" i="8" s="1"/>
  <c r="AM793" i="8"/>
  <c r="AN793" i="8" s="1"/>
  <c r="AM897" i="8"/>
  <c r="AN897" i="8" s="1"/>
  <c r="AM79" i="8"/>
  <c r="AN79" i="8" s="1"/>
  <c r="AM432" i="8"/>
  <c r="AN432" i="8" s="1"/>
  <c r="AM767" i="8"/>
  <c r="AN767" i="8" s="1"/>
  <c r="AM610" i="8"/>
  <c r="AN610" i="8" s="1"/>
  <c r="AM634" i="8"/>
  <c r="AN634" i="8" s="1"/>
  <c r="AM978" i="8"/>
  <c r="AN978" i="8" s="1"/>
  <c r="AM296" i="8"/>
  <c r="AN296" i="8" s="1"/>
  <c r="AM16" i="8"/>
  <c r="AN16" i="8" s="1"/>
  <c r="AM481" i="8"/>
  <c r="AN481" i="8" s="1"/>
  <c r="AM166" i="8"/>
  <c r="AN166" i="8" s="1"/>
  <c r="AM210" i="8"/>
  <c r="AN210" i="8" s="1"/>
  <c r="AM906" i="8"/>
  <c r="AN906" i="8" s="1"/>
  <c r="AM334" i="8"/>
  <c r="AN334" i="8" s="1"/>
  <c r="AM411" i="8"/>
  <c r="AN411" i="8" s="1"/>
  <c r="AM808" i="8"/>
  <c r="AN808" i="8" s="1"/>
  <c r="AM308" i="8"/>
  <c r="AN308" i="8" s="1"/>
  <c r="AM494" i="8"/>
  <c r="AN494" i="8" s="1"/>
  <c r="AM625" i="8"/>
  <c r="AN625" i="8" s="1"/>
  <c r="AM143" i="8"/>
  <c r="AN143" i="8" s="1"/>
  <c r="AM827" i="8"/>
  <c r="AN827" i="8" s="1"/>
  <c r="AM953" i="8"/>
  <c r="AN953" i="8" s="1"/>
  <c r="AM152" i="8"/>
  <c r="AN152" i="8" s="1"/>
  <c r="AM384" i="8"/>
  <c r="AN384" i="8" s="1"/>
  <c r="AM754" i="8"/>
  <c r="AN754" i="8" s="1"/>
  <c r="AM909" i="8"/>
  <c r="AN909" i="8" s="1"/>
  <c r="AM659" i="8"/>
  <c r="AN659" i="8" s="1"/>
  <c r="AM281" i="8"/>
  <c r="AN281" i="8" s="1"/>
  <c r="AM749" i="8"/>
  <c r="AN749" i="8" s="1"/>
  <c r="AM730" i="8"/>
  <c r="AN730" i="8" s="1"/>
  <c r="AM945" i="8"/>
  <c r="AN945" i="8" s="1"/>
  <c r="AM511" i="8"/>
  <c r="AN511" i="8" s="1"/>
  <c r="AM364" i="8"/>
  <c r="AN364" i="8" s="1"/>
  <c r="AM684" i="8"/>
  <c r="AN684" i="8" s="1"/>
  <c r="AM251" i="8"/>
  <c r="AN251" i="8" s="1"/>
  <c r="AM318" i="8"/>
  <c r="AN318" i="8" s="1"/>
  <c r="AM781" i="8"/>
  <c r="AN781" i="8" s="1"/>
  <c r="AM64" i="8"/>
  <c r="AN64" i="8" s="1"/>
  <c r="AM629" i="8"/>
  <c r="AN629" i="8" s="1"/>
  <c r="AM677" i="8"/>
  <c r="AN677" i="8" s="1"/>
  <c r="AM981" i="8"/>
  <c r="AN981" i="8" s="1"/>
  <c r="AM852" i="8"/>
  <c r="AN852" i="8" s="1"/>
  <c r="AM1000" i="8"/>
  <c r="AN1000" i="8" s="1"/>
  <c r="AM12" i="8"/>
  <c r="AN12" i="8" s="1"/>
  <c r="AM31" i="8"/>
  <c r="AN31" i="8" s="1"/>
  <c r="AM921" i="8"/>
  <c r="AN921" i="8" s="1"/>
  <c r="AM213" i="8"/>
  <c r="AN213" i="8" s="1"/>
  <c r="AM427" i="8"/>
  <c r="AN427" i="8" s="1"/>
  <c r="AM228" i="8"/>
  <c r="AN228" i="8" s="1"/>
  <c r="AM871" i="8"/>
  <c r="AN871" i="8" s="1"/>
  <c r="AM328" i="8"/>
  <c r="AN328" i="8" s="1"/>
  <c r="AM664" i="8"/>
  <c r="AN664" i="8" s="1"/>
  <c r="AM693" i="8"/>
  <c r="AN693" i="8" s="1"/>
  <c r="AM596" i="8"/>
  <c r="AN596" i="8" s="1"/>
  <c r="AM648" i="8"/>
  <c r="AN648" i="8" s="1"/>
  <c r="AM835" i="8"/>
  <c r="AN835" i="8" s="1"/>
  <c r="AM872" i="8"/>
  <c r="AN872" i="8" s="1"/>
  <c r="AM283" i="8"/>
  <c r="AN283" i="8" s="1"/>
  <c r="AM690" i="8"/>
  <c r="AN690" i="8" s="1"/>
  <c r="AM441" i="8"/>
  <c r="AN441" i="8" s="1"/>
  <c r="AM351" i="8"/>
  <c r="AN351" i="8" s="1"/>
  <c r="AM948" i="8"/>
  <c r="AN948" i="8" s="1"/>
  <c r="AM277" i="8"/>
  <c r="AN277" i="8" s="1"/>
  <c r="AM463" i="8"/>
  <c r="AN463" i="8" s="1"/>
  <c r="AM530" i="8"/>
  <c r="AN530" i="8" s="1"/>
  <c r="AM661" i="8"/>
  <c r="AN661" i="8" s="1"/>
  <c r="AM540" i="8"/>
  <c r="AN540" i="8" s="1"/>
  <c r="AM670" i="8"/>
  <c r="AN670" i="8" s="1"/>
  <c r="AM1001" i="8"/>
  <c r="AN1001" i="8" s="1"/>
  <c r="AM614" i="8"/>
  <c r="AN614" i="8" s="1"/>
  <c r="AM161" i="8"/>
  <c r="AN161" i="8" s="1"/>
  <c r="AM895" i="8"/>
  <c r="AN895" i="8" s="1"/>
  <c r="AM43" i="8"/>
  <c r="AN43" i="8" s="1"/>
  <c r="AM417" i="8"/>
  <c r="AN417" i="8" s="1"/>
  <c r="AM181" i="8"/>
  <c r="AN181" i="8" s="1"/>
  <c r="AM264" i="8"/>
  <c r="AN264" i="8" s="1"/>
  <c r="AM455" i="8"/>
  <c r="AN455" i="8" s="1"/>
  <c r="AM315" i="8"/>
  <c r="AN315" i="8" s="1"/>
  <c r="AM801" i="8"/>
  <c r="AN801" i="8" s="1"/>
  <c r="AM206" i="8"/>
  <c r="AN206" i="8" s="1"/>
  <c r="AM310" i="8"/>
  <c r="AN310" i="8" s="1"/>
  <c r="AM636" i="8"/>
  <c r="AN636" i="8" s="1"/>
  <c r="AM94" i="8"/>
  <c r="AN94" i="8" s="1"/>
  <c r="AM462" i="8"/>
  <c r="AN462" i="8" s="1"/>
  <c r="AM768" i="8"/>
  <c r="AN768" i="8" s="1"/>
  <c r="AM135" i="8"/>
  <c r="AN135" i="8" s="1"/>
  <c r="AM354" i="8"/>
  <c r="AN354" i="8" s="1"/>
  <c r="AM407" i="8"/>
  <c r="AN407" i="8" s="1"/>
  <c r="AM465" i="8"/>
  <c r="AN465" i="8" s="1"/>
  <c r="AM218" i="8"/>
  <c r="AN218" i="8" s="1"/>
  <c r="AM924" i="8"/>
  <c r="AN924" i="8" s="1"/>
  <c r="AM265" i="8"/>
  <c r="AN265" i="8" s="1"/>
  <c r="AM415" i="8"/>
  <c r="AN415" i="8" s="1"/>
  <c r="AM508" i="8"/>
  <c r="AN508" i="8" s="1"/>
  <c r="AM1002" i="8"/>
  <c r="AN1002" i="8" s="1"/>
  <c r="AM289" i="8"/>
  <c r="AN289" i="8" s="1"/>
  <c r="AM190" i="8"/>
  <c r="AN190" i="8" s="1"/>
  <c r="AM818" i="8"/>
  <c r="AN818" i="8" s="1"/>
  <c r="AM52" i="8"/>
  <c r="AN52" i="8" s="1"/>
  <c r="AM322" i="8"/>
  <c r="AN322" i="8" s="1"/>
  <c r="AM329" i="8"/>
  <c r="AN329" i="8" s="1"/>
  <c r="AM672" i="8"/>
  <c r="AN672" i="8" s="1"/>
  <c r="AM877" i="8"/>
  <c r="AN877" i="8" s="1"/>
  <c r="AM342" i="8"/>
  <c r="AN342" i="8" s="1"/>
  <c r="AM209" i="8"/>
  <c r="AN209" i="8" s="1"/>
  <c r="AM509" i="8"/>
  <c r="AN509" i="8" s="1"/>
  <c r="AM597" i="8"/>
  <c r="AN597" i="8" s="1"/>
  <c r="AM525" i="8"/>
  <c r="AN525" i="8" s="1"/>
  <c r="AM343" i="8"/>
  <c r="AN343" i="8" s="1"/>
  <c r="AM97" i="8"/>
  <c r="AN97" i="8" s="1"/>
  <c r="AM480" i="8"/>
  <c r="AN480" i="8" s="1"/>
  <c r="AM728" i="8"/>
  <c r="AN728" i="8" s="1"/>
  <c r="AM837" i="8"/>
  <c r="AN837" i="8" s="1"/>
  <c r="AM638" i="8"/>
  <c r="AN638" i="8" s="1"/>
  <c r="AM655" i="8"/>
  <c r="AN655" i="8" s="1"/>
  <c r="AM355" i="8"/>
  <c r="AN355" i="8" s="1"/>
  <c r="AM839" i="8"/>
  <c r="AN839" i="8" s="1"/>
  <c r="AM149" i="8"/>
  <c r="AN149" i="8" s="1"/>
  <c r="AM429" i="8"/>
  <c r="AN429" i="8" s="1"/>
  <c r="AM958" i="8"/>
  <c r="AN958" i="8" s="1"/>
  <c r="AM147" i="8"/>
  <c r="AN147" i="8" s="1"/>
  <c r="AM130" i="8"/>
  <c r="AN130" i="8" s="1"/>
  <c r="AM83" i="8"/>
  <c r="AN83" i="8" s="1"/>
  <c r="AM19" i="8"/>
  <c r="AN19" i="8" s="1"/>
  <c r="AM339" i="8"/>
  <c r="AN339" i="8" s="1"/>
  <c r="AM385" i="8"/>
  <c r="AN385" i="8" s="1"/>
  <c r="AM930" i="8"/>
  <c r="AN930" i="8" s="1"/>
  <c r="AM786" i="8"/>
  <c r="AN786" i="8" s="1"/>
  <c r="AM151" i="8"/>
  <c r="AN151" i="8" s="1"/>
  <c r="AM23" i="8"/>
  <c r="AN23" i="8" s="1"/>
  <c r="AM419" i="8"/>
  <c r="AN419" i="8" s="1"/>
  <c r="AM404" i="8"/>
  <c r="AN404" i="8" s="1"/>
  <c r="Q21" i="7"/>
  <c r="AM70" i="8"/>
  <c r="AN70" i="8" s="1"/>
  <c r="AM676" i="8"/>
  <c r="AN676" i="8" s="1"/>
  <c r="AM626" i="8"/>
  <c r="AN626" i="8" s="1"/>
  <c r="AM925" i="8"/>
  <c r="AN925" i="8" s="1"/>
  <c r="AM599" i="8"/>
  <c r="AN599" i="8" s="1"/>
  <c r="AM913" i="8"/>
  <c r="AN913" i="8" s="1"/>
  <c r="AM590" i="8"/>
  <c r="AN590" i="8" s="1"/>
  <c r="AM704" i="8"/>
  <c r="AN704" i="8" s="1"/>
  <c r="AM993" i="8"/>
  <c r="AN993" i="8" s="1"/>
  <c r="AM249" i="8"/>
  <c r="AN249" i="8" s="1"/>
  <c r="AM66" i="8"/>
  <c r="AN66" i="8" s="1"/>
  <c r="AM178" i="8"/>
  <c r="AN178" i="8" s="1"/>
  <c r="AM279" i="8"/>
  <c r="AN279" i="8" s="1"/>
  <c r="AM528" i="8"/>
  <c r="AN528" i="8" s="1"/>
  <c r="AM965" i="8"/>
  <c r="AN965" i="8" s="1"/>
  <c r="AM619" i="8"/>
  <c r="AN619" i="8" s="1"/>
  <c r="AM893" i="8"/>
  <c r="AN893" i="8" s="1"/>
  <c r="AM889" i="8"/>
  <c r="AN889" i="8" s="1"/>
  <c r="AM526" i="8"/>
  <c r="AN526" i="8" s="1"/>
  <c r="AM874" i="8"/>
  <c r="AN874" i="8" s="1"/>
  <c r="AM449" i="8"/>
  <c r="AN449" i="8" s="1"/>
  <c r="AM433" i="8"/>
  <c r="AN433" i="8" s="1"/>
  <c r="AM382" i="8"/>
  <c r="AN382" i="8" s="1"/>
  <c r="AM553" i="8"/>
  <c r="AN553" i="8" s="1"/>
  <c r="AM76" i="8"/>
  <c r="AN76" i="8" s="1"/>
  <c r="AM420" i="8"/>
  <c r="AN420" i="8" s="1"/>
  <c r="AM403" i="8"/>
  <c r="AN403" i="8" s="1"/>
  <c r="AM1004" i="8"/>
  <c r="AN1004" i="8" s="1"/>
  <c r="AM200" i="8"/>
  <c r="AN200" i="8" s="1"/>
  <c r="AM635" i="8"/>
  <c r="AN635" i="8" s="1"/>
  <c r="AM783" i="8"/>
  <c r="AN783" i="8" s="1"/>
  <c r="AM242" i="8"/>
  <c r="AN242" i="8" s="1"/>
  <c r="AM471" i="8"/>
  <c r="AN471" i="8" s="1"/>
  <c r="AM413" i="8"/>
  <c r="AN413" i="8" s="1"/>
  <c r="AM820" i="8"/>
  <c r="AN820" i="8" s="1"/>
  <c r="AM667" i="8"/>
  <c r="AN667" i="8" s="1"/>
  <c r="AM814" i="8"/>
  <c r="AN814" i="8" s="1"/>
  <c r="AM487" i="8"/>
  <c r="AN487" i="8" s="1"/>
  <c r="AM606" i="8"/>
  <c r="AN606" i="8" s="1"/>
  <c r="AM685" i="8"/>
  <c r="AN685" i="8" s="1"/>
  <c r="AM933" i="8"/>
  <c r="AN933" i="8" s="1"/>
  <c r="AM247" i="8"/>
  <c r="AN247" i="8" s="1"/>
  <c r="AM546" i="8"/>
  <c r="AN546" i="8" s="1"/>
  <c r="AM686" i="8"/>
  <c r="AN686" i="8" s="1"/>
  <c r="AM716" i="8"/>
  <c r="AN716" i="8" s="1"/>
  <c r="AM622" i="8"/>
  <c r="AN622" i="8" s="1"/>
  <c r="AM782" i="8"/>
  <c r="AN782" i="8" s="1"/>
  <c r="AM907" i="8"/>
  <c r="AN907" i="8" s="1"/>
  <c r="AM223" i="8"/>
  <c r="AN223" i="8" s="1"/>
  <c r="AM375" i="8"/>
  <c r="AN375" i="8" s="1"/>
  <c r="AM536" i="8"/>
  <c r="AN536" i="8" s="1"/>
  <c r="AM503" i="8"/>
  <c r="AN503" i="8" s="1"/>
  <c r="AM603" i="8"/>
  <c r="AN603" i="8" s="1"/>
  <c r="AM736" i="8"/>
  <c r="AN736" i="8" s="1"/>
  <c r="AM645" i="8"/>
  <c r="AN645" i="8" s="1"/>
  <c r="AM579" i="8"/>
  <c r="AN579" i="8" s="1"/>
  <c r="AM475" i="8"/>
  <c r="AN475" i="8" s="1"/>
  <c r="AM56" i="8"/>
  <c r="AN56" i="8" s="1"/>
  <c r="AM246" i="8"/>
  <c r="AN246" i="8" s="1"/>
  <c r="AM804" i="8"/>
  <c r="AN804" i="8" s="1"/>
  <c r="AM973" i="8"/>
  <c r="AN973" i="8" s="1"/>
  <c r="AM448" i="8"/>
  <c r="AN448" i="8" s="1"/>
  <c r="AM224" i="8"/>
  <c r="AN224" i="8" s="1"/>
  <c r="AM102" i="8"/>
  <c r="AN102" i="8" s="1"/>
  <c r="AM44" i="8"/>
  <c r="AN44" i="8" s="1"/>
  <c r="AM86" i="8"/>
  <c r="AN86" i="8" s="1"/>
  <c r="AM50" i="8"/>
  <c r="AN50" i="8" s="1"/>
  <c r="AM107" i="8"/>
  <c r="AN107" i="8" s="1"/>
  <c r="AM309" i="8"/>
  <c r="AN309" i="8" s="1"/>
  <c r="AM438" i="8"/>
  <c r="AN438" i="8" s="1"/>
  <c r="AM431" i="8"/>
  <c r="AN431" i="8" s="1"/>
  <c r="AM733" i="8"/>
  <c r="AN733" i="8" s="1"/>
  <c r="AM975" i="8"/>
  <c r="AN975" i="8" s="1"/>
  <c r="AM918" i="8"/>
  <c r="AN918" i="8" s="1"/>
  <c r="AM170" i="8"/>
  <c r="AN170" i="8" s="1"/>
  <c r="AM947" i="8"/>
  <c r="AN947" i="8" s="1"/>
  <c r="AM987" i="8"/>
  <c r="AN987" i="8" s="1"/>
  <c r="AM840" i="8"/>
  <c r="AN840" i="8" s="1"/>
  <c r="AM118" i="8"/>
  <c r="AN118" i="8" s="1"/>
  <c r="AM740" i="8"/>
  <c r="AN740" i="8" s="1"/>
  <c r="AM157" i="8"/>
  <c r="AN157" i="8" s="1"/>
  <c r="AM876" i="8"/>
  <c r="AN876" i="8" s="1"/>
  <c r="AM300" i="8"/>
  <c r="AN300" i="8" s="1"/>
  <c r="AM701" i="8"/>
  <c r="AN701" i="8" s="1"/>
  <c r="AM340" i="8"/>
  <c r="AN340" i="8" s="1"/>
  <c r="AM529" i="8"/>
  <c r="AN529" i="8" s="1"/>
  <c r="AM979" i="8"/>
  <c r="AN979" i="8" s="1"/>
  <c r="AM826" i="8"/>
  <c r="AN826" i="8" s="1"/>
  <c r="AM321" i="8"/>
  <c r="AN321" i="8" s="1"/>
  <c r="AM326" i="8"/>
  <c r="AN326" i="8" s="1"/>
  <c r="AM742" i="8"/>
  <c r="AN742" i="8" s="1"/>
  <c r="AM775" i="8"/>
  <c r="AN775" i="8" s="1"/>
  <c r="AM756" i="8"/>
  <c r="AN756" i="8" s="1"/>
  <c r="AM709" i="8"/>
  <c r="AN709" i="8" s="1"/>
  <c r="AM1006" i="8"/>
  <c r="AN1006" i="8" s="1"/>
  <c r="AM8" i="8"/>
  <c r="AN8" i="8" s="1"/>
  <c r="AM549" i="8"/>
  <c r="AN549" i="8" s="1"/>
  <c r="AM330" i="8"/>
  <c r="AN330" i="8" s="1"/>
  <c r="AM541" i="8"/>
  <c r="AN541" i="8" s="1"/>
  <c r="AM946" i="8"/>
  <c r="AN946" i="8" s="1"/>
  <c r="AM492" i="8"/>
  <c r="AN492" i="8" s="1"/>
  <c r="AM491" i="8"/>
  <c r="AN491" i="8" s="1"/>
  <c r="AM258" i="8"/>
  <c r="AN258" i="8" s="1"/>
  <c r="AM341" i="8"/>
  <c r="AN341" i="8" s="1"/>
  <c r="AM699" i="8"/>
  <c r="AN699" i="8" s="1"/>
  <c r="AM811" i="8"/>
  <c r="AN811" i="8" s="1"/>
  <c r="AM936" i="8"/>
  <c r="AN936" i="8" s="1"/>
  <c r="AM272" i="8"/>
  <c r="AN272" i="8" s="1"/>
  <c r="AM40" i="8"/>
  <c r="AN40" i="8" s="1"/>
  <c r="AM396" i="8"/>
  <c r="AN396" i="8" s="1"/>
  <c r="AM468" i="8"/>
  <c r="AN468" i="8" s="1"/>
  <c r="AM642" i="8"/>
  <c r="AN642" i="8" s="1"/>
  <c r="AM707" i="8"/>
  <c r="AN707" i="8" s="1"/>
  <c r="AM193" i="8"/>
  <c r="AN193" i="8" s="1"/>
  <c r="AM316" i="8"/>
  <c r="AN316" i="8" s="1"/>
  <c r="AM42" i="8"/>
  <c r="AN42" i="8" s="1"/>
  <c r="AM406" i="8"/>
  <c r="AN406" i="8" s="1"/>
  <c r="AM478" i="8"/>
  <c r="AN478" i="8" s="1"/>
  <c r="AM739" i="8"/>
  <c r="AN739" i="8" s="1"/>
  <c r="AM752" i="8"/>
  <c r="AN752" i="8" s="1"/>
  <c r="AM729" i="8"/>
  <c r="AN729" i="8" s="1"/>
  <c r="AM252" i="8"/>
  <c r="AN252" i="8" s="1"/>
  <c r="AM319" i="8"/>
  <c r="AN319" i="8" s="1"/>
  <c r="AM467" i="8"/>
  <c r="AN467" i="8" s="1"/>
  <c r="AM505" i="8"/>
  <c r="AN505" i="8" s="1"/>
  <c r="AM762" i="8"/>
  <c r="AN762" i="8" s="1"/>
  <c r="AM260" i="8"/>
  <c r="AN260" i="8" s="1"/>
  <c r="AM245" i="8"/>
  <c r="AN245" i="8" s="1"/>
  <c r="AM305" i="8"/>
  <c r="AN305" i="8" s="1"/>
  <c r="AM583" i="8"/>
  <c r="AN583" i="8" s="1"/>
  <c r="AM798" i="8"/>
  <c r="AN798" i="8" s="1"/>
  <c r="AM861" i="8"/>
  <c r="AN861" i="8" s="1"/>
  <c r="AM165" i="8"/>
  <c r="AN165" i="8" s="1"/>
  <c r="AM113" i="8"/>
  <c r="AN113" i="8" s="1"/>
  <c r="AM45" i="8"/>
  <c r="AN45" i="8" s="1"/>
  <c r="AM153" i="8"/>
  <c r="AN153" i="8" s="1"/>
  <c r="AM290" i="8"/>
  <c r="AN290" i="8" s="1"/>
  <c r="AM496" i="8"/>
  <c r="AN496" i="8" s="1"/>
  <c r="AM493" i="8"/>
  <c r="AN493" i="8" s="1"/>
  <c r="AM563" i="8"/>
  <c r="AN563" i="8" s="1"/>
  <c r="AM628" i="8"/>
  <c r="AN628" i="8" s="1"/>
  <c r="AM887" i="8"/>
  <c r="AN887" i="8" s="1"/>
  <c r="AM737" i="8"/>
  <c r="AN737" i="8" s="1"/>
  <c r="AM928" i="8"/>
  <c r="AN928" i="8" s="1"/>
  <c r="AM466" i="8"/>
  <c r="AN466" i="8" s="1"/>
  <c r="AM240" i="8"/>
  <c r="AN240" i="8" s="1"/>
  <c r="AM376" i="8"/>
  <c r="AN376" i="8" s="1"/>
  <c r="AM523" i="8"/>
  <c r="AN523" i="8" s="1"/>
  <c r="AM663" i="8"/>
  <c r="AN663" i="8" s="1"/>
  <c r="AM697" i="8"/>
  <c r="AN697" i="8" s="1"/>
  <c r="AM894" i="8"/>
  <c r="AN894" i="8" s="1"/>
  <c r="AM18" i="8"/>
  <c r="AN18" i="8" s="1"/>
  <c r="AM88" i="8"/>
  <c r="AN88" i="8" s="1"/>
  <c r="AM287" i="8"/>
  <c r="AN287" i="8" s="1"/>
  <c r="AM306" i="8"/>
  <c r="AN306" i="8" s="1"/>
  <c r="AM276" i="8"/>
  <c r="AN276" i="8" s="1"/>
  <c r="AM755" i="8"/>
  <c r="AN755" i="8" s="1"/>
  <c r="AM233" i="8"/>
  <c r="AN233" i="8" s="1"/>
  <c r="AM758" i="8"/>
  <c r="AN758" i="8" s="1"/>
  <c r="AM720" i="8"/>
  <c r="AN720" i="8" s="1"/>
  <c r="AM911" i="8"/>
  <c r="AN911" i="8" s="1"/>
  <c r="AM888" i="8"/>
  <c r="AN888" i="8" s="1"/>
  <c r="AM996" i="8"/>
  <c r="AN996" i="8" s="1"/>
  <c r="AM199" i="8"/>
  <c r="AN199" i="8" s="1"/>
  <c r="AM154" i="8"/>
  <c r="AN154" i="8" s="1"/>
  <c r="AM267" i="8"/>
  <c r="AN267" i="8" s="1"/>
  <c r="AM410" i="8"/>
  <c r="AN410" i="8" s="1"/>
  <c r="AM444" i="8"/>
  <c r="AN444" i="8" s="1"/>
  <c r="AM458" i="8"/>
  <c r="AN458" i="8" s="1"/>
  <c r="AM393" i="8"/>
  <c r="AN393" i="8" s="1"/>
  <c r="AM771" i="8"/>
  <c r="AN771" i="8" s="1"/>
  <c r="AM607" i="8"/>
  <c r="AN607" i="8" s="1"/>
  <c r="AM608" i="8"/>
  <c r="AN608" i="8" s="1"/>
  <c r="AM809" i="8"/>
  <c r="AN809" i="8" s="1"/>
  <c r="AM932" i="8"/>
  <c r="AN932" i="8" s="1"/>
  <c r="AM845" i="8"/>
  <c r="AN845" i="8" s="1"/>
  <c r="AM873" i="8"/>
  <c r="AN873" i="8" s="1"/>
  <c r="AM101" i="8"/>
  <c r="AN101" i="8" s="1"/>
  <c r="AM123" i="8"/>
  <c r="AN123" i="8" s="1"/>
  <c r="AM36" i="8"/>
  <c r="AN36" i="8" s="1"/>
  <c r="AM359" i="8"/>
  <c r="AN359" i="8" s="1"/>
  <c r="AM556" i="8"/>
  <c r="AN556" i="8" s="1"/>
  <c r="AM108" i="8"/>
  <c r="AN108" i="8" s="1"/>
  <c r="AM197" i="8"/>
  <c r="AN197" i="8" s="1"/>
  <c r="AM68" i="8"/>
  <c r="AN68" i="8" s="1"/>
  <c r="AM156" i="8"/>
  <c r="AN156" i="8" s="1"/>
  <c r="AM103" i="8"/>
  <c r="AN103" i="8" s="1"/>
  <c r="AM124" i="8"/>
  <c r="AN124" i="8" s="1"/>
  <c r="AM120" i="8"/>
  <c r="AN120" i="8" s="1"/>
  <c r="AM367" i="8"/>
  <c r="AN367" i="8" s="1"/>
  <c r="AM520" i="8"/>
  <c r="AN520" i="8" s="1"/>
  <c r="AM822" i="8"/>
  <c r="AN822" i="8" s="1"/>
  <c r="AM963" i="8"/>
  <c r="AN963" i="8" s="1"/>
  <c r="AM939" i="8"/>
  <c r="AN939" i="8" s="1"/>
  <c r="AM313" i="8"/>
  <c r="AN313" i="8" s="1"/>
  <c r="AM997" i="8"/>
  <c r="AN997" i="8" s="1"/>
  <c r="AM293" i="8"/>
  <c r="AN293" i="8" s="1"/>
  <c r="AM17" i="8"/>
  <c r="AN17" i="8" s="1"/>
  <c r="AM618" i="8"/>
  <c r="AN618" i="8" s="1"/>
  <c r="AM900" i="8"/>
  <c r="AN900" i="8" s="1"/>
  <c r="AM422" i="8"/>
  <c r="AN422" i="8" s="1"/>
  <c r="AM772" i="8"/>
  <c r="AN772" i="8" s="1"/>
  <c r="AM724" i="8"/>
  <c r="AN724" i="8" s="1"/>
  <c r="AM980" i="8"/>
  <c r="AN980" i="8" s="1"/>
  <c r="AM211" i="8"/>
  <c r="AN211" i="8" s="1"/>
  <c r="AM327" i="8"/>
  <c r="AN327" i="8" s="1"/>
  <c r="AM473" i="8"/>
  <c r="AN473" i="8" s="1"/>
  <c r="AM674" i="8"/>
  <c r="AN674" i="8" s="1"/>
  <c r="AM750" i="8"/>
  <c r="AN750" i="8" s="1"/>
  <c r="AM881" i="8"/>
  <c r="AN881" i="8" s="1"/>
  <c r="AM191" i="8"/>
  <c r="AN191" i="8" s="1"/>
  <c r="AM271" i="8"/>
  <c r="AN271" i="8" s="1"/>
  <c r="AM760" i="8"/>
  <c r="AN760" i="8" s="1"/>
  <c r="AM851" i="8"/>
  <c r="AN851" i="8" s="1"/>
  <c r="AM943" i="8"/>
  <c r="AN943" i="8" s="1"/>
  <c r="AM145" i="8"/>
  <c r="AN145" i="8" s="1"/>
  <c r="AM238" i="8"/>
  <c r="AN238" i="8" s="1"/>
  <c r="AM273" i="8"/>
  <c r="AN273" i="8" s="1"/>
  <c r="AM353" i="8"/>
  <c r="AN353" i="8" s="1"/>
  <c r="AM904" i="8"/>
  <c r="AN904" i="8" s="1"/>
  <c r="AM831" i="8"/>
  <c r="AN831" i="8" s="1"/>
  <c r="AM22" i="8"/>
  <c r="AN22" i="8" s="1"/>
  <c r="AM167" i="8"/>
  <c r="AN167" i="8" s="1"/>
  <c r="AM307" i="8"/>
  <c r="AN307" i="8" s="1"/>
  <c r="AM651" i="8"/>
  <c r="AN651" i="8" s="1"/>
  <c r="AM682" i="8"/>
  <c r="AN682" i="8" s="1"/>
  <c r="AM601" i="8"/>
  <c r="AN601" i="8" s="1"/>
  <c r="AM231" i="8"/>
  <c r="AN231" i="8" s="1"/>
  <c r="AM488" i="8"/>
  <c r="AN488" i="8" s="1"/>
  <c r="AM437" i="8"/>
  <c r="AN437" i="8" s="1"/>
  <c r="AM588" i="8"/>
  <c r="AN588" i="8" s="1"/>
  <c r="AM654" i="8"/>
  <c r="AN654" i="8" s="1"/>
  <c r="AM857" i="8"/>
  <c r="AN857" i="8" s="1"/>
  <c r="AM391" i="8"/>
  <c r="AN391" i="8" s="1"/>
  <c r="AM25" i="8"/>
  <c r="AN25" i="8" s="1"/>
  <c r="AM266" i="8"/>
  <c r="AN266" i="8" s="1"/>
  <c r="AM347" i="8"/>
  <c r="AN347" i="8" s="1"/>
  <c r="AM502" i="8"/>
  <c r="AN502" i="8" s="1"/>
  <c r="AM581" i="8"/>
  <c r="AN581" i="8" s="1"/>
  <c r="AM221" i="8"/>
  <c r="AN221" i="8" s="1"/>
  <c r="AM666" i="8"/>
  <c r="AN666" i="8" s="1"/>
  <c r="AM711" i="8"/>
  <c r="AN711" i="8" s="1"/>
  <c r="AM860" i="8"/>
  <c r="AN860" i="8" s="1"/>
  <c r="AM862" i="8"/>
  <c r="AN862" i="8" s="1"/>
  <c r="AM983" i="8"/>
  <c r="AN983" i="8" s="1"/>
  <c r="AM131" i="8"/>
  <c r="AN131" i="8" s="1"/>
  <c r="AM284" i="8"/>
  <c r="AN284" i="8" s="1"/>
  <c r="AM598" i="8"/>
  <c r="AN598" i="8" s="1"/>
  <c r="AM658" i="8"/>
  <c r="AN658" i="8" s="1"/>
  <c r="AM718" i="8"/>
  <c r="AN718" i="8" s="1"/>
  <c r="AM784" i="8"/>
  <c r="AN784" i="8" s="1"/>
  <c r="AM158" i="8"/>
  <c r="AN158" i="8" s="1"/>
  <c r="AM126" i="8"/>
  <c r="AN126" i="8" s="1"/>
  <c r="AM312" i="8"/>
  <c r="AN312" i="8" s="1"/>
  <c r="AM451" i="8"/>
  <c r="AN451" i="8" s="1"/>
  <c r="AM576" i="8"/>
  <c r="AN576" i="8" s="1"/>
  <c r="AM333" i="8"/>
  <c r="AN333" i="8" s="1"/>
  <c r="AM692" i="8"/>
  <c r="AN692" i="8" s="1"/>
  <c r="AM710" i="8"/>
  <c r="AN710" i="8" s="1"/>
  <c r="AM836" i="8"/>
  <c r="AN836" i="8" s="1"/>
  <c r="AM944" i="8"/>
  <c r="AN944" i="8" s="1"/>
  <c r="AM905" i="8"/>
  <c r="AN905" i="8" s="1"/>
  <c r="AM1003" i="8"/>
  <c r="AN1003" i="8" s="1"/>
  <c r="AM255" i="8"/>
  <c r="AN255" i="8" s="1"/>
  <c r="AM54" i="8"/>
  <c r="AN54" i="8" s="1"/>
  <c r="AM14" i="8"/>
  <c r="AN14" i="8" s="1"/>
  <c r="AM187" i="8"/>
  <c r="AN187" i="8" s="1"/>
  <c r="AM371" i="8"/>
  <c r="AN371" i="8" s="1"/>
  <c r="AM399" i="8"/>
  <c r="AN399" i="8" s="1"/>
  <c r="AM446" i="8"/>
  <c r="AN446" i="8" s="1"/>
  <c r="AM457" i="8"/>
  <c r="AN457" i="8" s="1"/>
  <c r="AM572" i="8"/>
  <c r="AN572" i="8" s="1"/>
  <c r="AM574" i="8"/>
  <c r="AN574" i="8" s="1"/>
  <c r="AM800" i="8"/>
  <c r="AN800" i="8" s="1"/>
  <c r="AM792" i="8"/>
  <c r="AN792" i="8" s="1"/>
  <c r="AM617" i="8"/>
  <c r="AN617" i="8" s="1"/>
  <c r="AM815" i="8"/>
  <c r="AN815" i="8" s="1"/>
  <c r="AM966" i="8"/>
  <c r="AN966" i="8" s="1"/>
  <c r="AM15" i="8"/>
  <c r="AN15" i="8" s="1"/>
  <c r="AM179" i="8"/>
  <c r="AN179" i="8" s="1"/>
  <c r="AM971" i="8"/>
  <c r="AN971" i="8" s="1"/>
  <c r="AM214" i="8"/>
  <c r="AN214" i="8" s="1"/>
  <c r="AM870" i="8"/>
  <c r="AN870" i="8" s="1"/>
  <c r="AM910" i="8"/>
  <c r="AN910" i="8" s="1"/>
  <c r="AM569" i="8"/>
  <c r="AN569" i="8" s="1"/>
  <c r="AM425" i="8"/>
  <c r="AN425" i="8" s="1"/>
  <c r="AM208" i="8"/>
  <c r="AN208" i="8" s="1"/>
  <c r="AM639" i="8"/>
  <c r="AN639" i="8" s="1"/>
  <c r="AM855" i="8"/>
  <c r="AN855" i="8" s="1"/>
  <c r="AM967" i="8"/>
  <c r="AN967" i="8" s="1"/>
  <c r="AM350" i="8"/>
  <c r="AN350" i="8" s="1"/>
  <c r="AM365" i="8"/>
  <c r="AN365" i="8" s="1"/>
  <c r="AM592" i="8"/>
  <c r="AN592" i="8" s="1"/>
  <c r="AM584" i="8"/>
  <c r="AN584" i="8" s="1"/>
  <c r="AM703" i="8"/>
  <c r="AN703" i="8" s="1"/>
  <c r="AM829" i="8"/>
  <c r="AN829" i="8" s="1"/>
  <c r="AM957" i="8"/>
  <c r="AN957" i="8" s="1"/>
  <c r="AM974" i="8"/>
  <c r="AN974" i="8" s="1"/>
  <c r="AM430" i="8"/>
  <c r="AN430" i="8" s="1"/>
  <c r="AM387" i="8"/>
  <c r="AN387" i="8" s="1"/>
  <c r="AM204" i="8"/>
  <c r="AN204" i="8" s="1"/>
  <c r="AM510" i="8"/>
  <c r="AN510" i="8" s="1"/>
  <c r="AM515" i="8"/>
  <c r="AN515" i="8" s="1"/>
  <c r="AM109" i="8"/>
  <c r="AN109" i="8" s="1"/>
  <c r="AM679" i="8"/>
  <c r="AN679" i="8" s="1"/>
  <c r="AM632" i="8"/>
  <c r="AN632" i="8" s="1"/>
  <c r="AM972" i="8"/>
  <c r="AN972" i="8" s="1"/>
  <c r="AM867" i="8"/>
  <c r="AN867" i="8" s="1"/>
  <c r="AM899" i="8"/>
  <c r="AN899" i="8" s="1"/>
  <c r="AM110" i="8"/>
  <c r="AN110" i="8" s="1"/>
  <c r="AM57" i="8"/>
  <c r="AN57" i="8" s="1"/>
  <c r="AM111" i="8"/>
  <c r="AN111" i="8" s="1"/>
  <c r="AM998" i="8"/>
  <c r="AN998" i="8" s="1"/>
  <c r="AM538" i="8"/>
  <c r="AN538" i="8" s="1"/>
  <c r="AM363" i="8"/>
  <c r="AN363" i="8" s="1"/>
  <c r="AM13" i="8"/>
  <c r="AN13" i="8" s="1"/>
  <c r="AM631" i="8"/>
  <c r="AN631" i="8" s="1"/>
  <c r="AM142" i="8"/>
  <c r="AN142" i="8" s="1"/>
  <c r="AM418" i="8"/>
  <c r="AN418" i="8" s="1"/>
  <c r="AM726" i="8"/>
  <c r="AN726" i="8" s="1"/>
  <c r="AM605" i="8"/>
  <c r="AN605" i="8" s="1"/>
  <c r="AM741" i="8"/>
  <c r="AN741" i="8" s="1"/>
  <c r="AM216" i="8"/>
  <c r="AN216" i="8" s="1"/>
  <c r="AM482" i="8"/>
  <c r="AN482" i="8" s="1"/>
  <c r="AM400" i="8"/>
  <c r="AN400" i="8" s="1"/>
  <c r="AM479" i="8"/>
  <c r="AN479" i="8" s="1"/>
  <c r="AM535" i="8"/>
  <c r="AN535" i="8" s="1"/>
  <c r="AM875" i="8"/>
  <c r="AN875" i="8" s="1"/>
  <c r="AM960" i="8"/>
  <c r="AN960" i="8" s="1"/>
  <c r="AM428" i="8"/>
  <c r="AN428" i="8" s="1"/>
  <c r="AM898" i="8"/>
  <c r="AN898" i="8" s="1"/>
  <c r="AM884" i="8"/>
  <c r="AN884" i="8" s="1"/>
  <c r="AM769" i="8"/>
  <c r="AN769" i="8" s="1"/>
  <c r="AM799" i="8"/>
  <c r="AN799" i="8" s="1"/>
  <c r="AM336" i="8"/>
  <c r="AN336" i="8" s="1"/>
  <c r="AM777" i="8"/>
  <c r="AN777" i="8" s="1"/>
  <c r="AM202" i="8"/>
  <c r="AN202" i="8" s="1"/>
  <c r="AM222" i="8"/>
  <c r="AN222" i="8" s="1"/>
  <c r="AM745" i="8"/>
  <c r="AN745" i="8" s="1"/>
  <c r="AM759" i="8"/>
  <c r="AN759" i="8" s="1"/>
  <c r="AM847" i="8"/>
  <c r="AN847" i="8" s="1"/>
  <c r="AM239" i="8"/>
  <c r="AN239" i="8" s="1"/>
  <c r="AM485" i="8"/>
  <c r="AN485" i="8" s="1"/>
  <c r="AM643" i="8"/>
  <c r="AN643" i="8" s="1"/>
  <c r="AM903" i="8"/>
  <c r="AN903" i="8" s="1"/>
  <c r="AM734" i="8"/>
  <c r="AN734" i="8" s="1"/>
  <c r="AM988" i="8"/>
  <c r="AN988" i="8" s="1"/>
  <c r="AM424" i="8"/>
  <c r="AN424" i="8" s="1"/>
  <c r="AM573" i="8"/>
  <c r="AN573" i="8" s="1"/>
  <c r="AM548" i="8"/>
  <c r="AN548" i="8" s="1"/>
  <c r="AM678" i="8"/>
  <c r="AN678" i="8" s="1"/>
  <c r="AM243" i="8"/>
  <c r="AN243" i="8" s="1"/>
  <c r="AM192" i="8"/>
  <c r="AN192" i="8" s="1"/>
  <c r="AM746" i="8"/>
  <c r="AN746" i="8" s="1"/>
  <c r="AM205" i="8"/>
  <c r="AN205" i="8" s="1"/>
  <c r="AM217" i="8"/>
  <c r="AN217" i="8" s="1"/>
  <c r="AM81" i="8"/>
  <c r="AN81" i="8" s="1"/>
  <c r="AM344" i="8"/>
  <c r="AN344" i="8" s="1"/>
  <c r="AM182" i="8"/>
  <c r="AN182" i="8" s="1"/>
  <c r="AM100" i="8"/>
  <c r="AN100" i="8" s="1"/>
  <c r="AM188" i="8"/>
  <c r="AN188" i="8" s="1"/>
  <c r="AM317" i="8"/>
  <c r="AN317" i="8" s="1"/>
  <c r="AM369" i="8"/>
  <c r="AN369" i="8" s="1"/>
  <c r="AM67" i="8"/>
  <c r="AN67" i="8" s="1"/>
  <c r="AM259" i="8"/>
  <c r="AN259" i="8" s="1"/>
  <c r="AM47" i="8"/>
  <c r="AN47" i="8" s="1"/>
  <c r="AM295" i="8"/>
  <c r="AN295" i="8" s="1"/>
  <c r="AM443" i="8"/>
  <c r="AN443" i="8" s="1"/>
  <c r="AM137" i="8"/>
  <c r="AN137" i="8" s="1"/>
  <c r="M28" i="7"/>
  <c r="R36" i="3" s="1"/>
  <c r="AD36" i="3" s="1"/>
  <c r="T37" i="4"/>
  <c r="X37" i="4" s="1"/>
  <c r="AM58" i="8"/>
  <c r="AN58" i="8" s="1"/>
  <c r="AM41" i="8"/>
  <c r="AN41" i="8" s="1"/>
  <c r="V413" i="8"/>
  <c r="V456" i="8"/>
  <c r="V125" i="8"/>
  <c r="V284" i="8"/>
  <c r="V501" i="8"/>
  <c r="V248" i="8"/>
  <c r="V217" i="8"/>
  <c r="V211" i="8"/>
  <c r="V196" i="8"/>
  <c r="V144" i="8"/>
  <c r="V124" i="8"/>
  <c r="V109" i="8"/>
  <c r="V101" i="8"/>
  <c r="V85" i="8"/>
  <c r="V77" i="8"/>
  <c r="V60" i="8"/>
  <c r="V46" i="8"/>
  <c r="V139" i="8"/>
  <c r="V131" i="8"/>
  <c r="V334" i="8"/>
  <c r="V184" i="8"/>
  <c r="V170" i="8"/>
  <c r="V212" i="8"/>
  <c r="V103" i="8"/>
  <c r="V93" i="8"/>
  <c r="V78" i="8"/>
  <c r="V340" i="8"/>
  <c r="V117" i="8"/>
  <c r="V84" i="8"/>
  <c r="V68" i="8"/>
  <c r="V58" i="8"/>
  <c r="V27" i="8"/>
  <c r="V230" i="8"/>
  <c r="V133" i="8"/>
  <c r="V108" i="8"/>
  <c r="V87" i="8"/>
  <c r="V59" i="8"/>
  <c r="V51" i="8"/>
  <c r="V243" i="8"/>
  <c r="V174" i="8"/>
  <c r="V111" i="8"/>
  <c r="V95" i="8"/>
  <c r="V92" i="8"/>
  <c r="AA92" i="8" s="1"/>
  <c r="AB92" i="8" s="1"/>
  <c r="AC92" i="8" s="1"/>
  <c r="V82" i="8"/>
  <c r="V71" i="8"/>
  <c r="V56" i="8"/>
  <c r="V53" i="8"/>
  <c r="V37" i="8"/>
  <c r="V12" i="8"/>
  <c r="V223" i="8"/>
  <c r="V136" i="8"/>
  <c r="V81" i="8"/>
  <c r="V31" i="8"/>
  <c r="V21" i="8"/>
  <c r="V199" i="8"/>
  <c r="V175" i="8"/>
  <c r="V48" i="8"/>
  <c r="V146" i="8"/>
  <c r="V44" i="8"/>
  <c r="V43" i="8"/>
  <c r="V41" i="8"/>
  <c r="V135" i="8"/>
  <c r="V116" i="8"/>
  <c r="V18" i="8"/>
  <c r="V13" i="8"/>
  <c r="V194" i="8"/>
  <c r="V100" i="8"/>
  <c r="V16" i="8"/>
  <c r="V150" i="8"/>
  <c r="V333" i="8"/>
  <c r="V22" i="8"/>
  <c r="V33" i="8"/>
  <c r="V15" i="8"/>
  <c r="V119" i="8"/>
  <c r="V377" i="8"/>
  <c r="V328" i="8"/>
  <c r="V438" i="8"/>
  <c r="V354" i="8"/>
  <c r="V221" i="8"/>
  <c r="V446" i="8"/>
  <c r="V24" i="8"/>
  <c r="V145" i="8"/>
  <c r="V226" i="8"/>
  <c r="V20" i="8"/>
  <c r="V113" i="8"/>
  <c r="V176" i="8"/>
  <c r="V250" i="8"/>
  <c r="V330" i="8"/>
  <c r="V214" i="8"/>
  <c r="V228" i="8"/>
  <c r="V264" i="8"/>
  <c r="V232" i="8"/>
  <c r="V79" i="8"/>
  <c r="V172" i="8"/>
  <c r="V216" i="8"/>
  <c r="V166" i="8"/>
  <c r="V218" i="8"/>
  <c r="V14" i="8"/>
  <c r="V118" i="8"/>
  <c r="V297" i="8"/>
  <c r="V381" i="8"/>
  <c r="V183" i="8"/>
  <c r="V235" i="8"/>
  <c r="V312" i="8"/>
  <c r="V365" i="8"/>
  <c r="V436" i="8"/>
  <c r="V49" i="8"/>
  <c r="AA49" i="8" s="1"/>
  <c r="AB49" i="8" s="1"/>
  <c r="AC49" i="8" s="1"/>
  <c r="V128" i="8"/>
  <c r="V138" i="8"/>
  <c r="V147" i="8"/>
  <c r="V208" i="8"/>
  <c r="V268" i="8"/>
  <c r="V301" i="8"/>
  <c r="V17" i="8"/>
  <c r="V110" i="8"/>
  <c r="V389" i="8"/>
  <c r="V478" i="8"/>
  <c r="V376" i="8"/>
  <c r="V32" i="8"/>
  <c r="V261" i="8"/>
  <c r="V94" i="8"/>
  <c r="V313" i="8"/>
  <c r="V474" i="8"/>
  <c r="V65" i="8"/>
  <c r="V105" i="8"/>
  <c r="V234" i="8"/>
  <c r="V306" i="8"/>
  <c r="V511" i="8"/>
  <c r="V102" i="8"/>
  <c r="V277" i="8"/>
  <c r="AA277" i="8" s="1"/>
  <c r="AB277" i="8" s="1"/>
  <c r="AC277" i="8" s="1"/>
  <c r="V151" i="8"/>
  <c r="V97" i="8"/>
  <c r="V325" i="8"/>
  <c r="V30" i="8"/>
  <c r="V74" i="8"/>
  <c r="V90" i="8"/>
  <c r="V998" i="8"/>
  <c r="V987" i="8"/>
  <c r="V968" i="8"/>
  <c r="V964" i="8"/>
  <c r="V914" i="8"/>
  <c r="V953" i="8"/>
  <c r="V963" i="8"/>
  <c r="V894" i="8"/>
  <c r="V887" i="8"/>
  <c r="V878" i="8"/>
  <c r="V822" i="8"/>
  <c r="V786" i="8"/>
  <c r="V860" i="8"/>
  <c r="V803" i="8"/>
  <c r="V935" i="8"/>
  <c r="V826" i="8"/>
  <c r="V1006" i="8"/>
  <c r="V933" i="8"/>
  <c r="V856" i="8"/>
  <c r="V961" i="8"/>
  <c r="V801" i="8"/>
  <c r="V733" i="8"/>
  <c r="V669" i="8"/>
  <c r="V869" i="8"/>
  <c r="V800" i="8"/>
  <c r="V804" i="8"/>
  <c r="V845" i="8"/>
  <c r="AA845" i="8" s="1"/>
  <c r="AB845" i="8" s="1"/>
  <c r="AC845" i="8" s="1"/>
  <c r="V756" i="8"/>
  <c r="V892" i="8"/>
  <c r="V755" i="8"/>
  <c r="V829" i="8"/>
  <c r="V855" i="8"/>
  <c r="V730" i="8"/>
  <c r="V668" i="8"/>
  <c r="V834" i="8"/>
  <c r="V699" i="8"/>
  <c r="V631" i="8"/>
  <c r="V740" i="8"/>
  <c r="V752" i="8"/>
  <c r="V739" i="8"/>
  <c r="V675" i="8"/>
  <c r="V619" i="8"/>
  <c r="V773" i="8"/>
  <c r="V623" i="8"/>
  <c r="V727" i="8"/>
  <c r="V630" i="8"/>
  <c r="V759" i="8"/>
  <c r="V587" i="8"/>
  <c r="V555" i="8"/>
  <c r="V523" i="8"/>
  <c r="V534" i="8"/>
  <c r="V696" i="8"/>
  <c r="V741" i="8"/>
  <c r="V536" i="8"/>
  <c r="V483" i="8"/>
  <c r="V451" i="8"/>
  <c r="V419" i="8"/>
  <c r="V387" i="8"/>
  <c r="V355" i="8"/>
  <c r="V323" i="8"/>
  <c r="V291" i="8"/>
  <c r="V259" i="8"/>
  <c r="V193" i="8"/>
  <c r="V164" i="8"/>
  <c r="V156" i="8"/>
  <c r="V76" i="8"/>
  <c r="V38" i="8"/>
  <c r="V552" i="8"/>
  <c r="V562" i="8"/>
  <c r="V600" i="8"/>
  <c r="V537" i="8"/>
  <c r="V683" i="8"/>
  <c r="V505" i="8"/>
  <c r="V566" i="8"/>
  <c r="V445" i="8"/>
  <c r="V532" i="8"/>
  <c r="V437" i="8"/>
  <c r="V356" i="8"/>
  <c r="V276" i="8"/>
  <c r="V440" i="8"/>
  <c r="V396" i="8"/>
  <c r="V288" i="8"/>
  <c r="V210" i="8"/>
  <c r="V493" i="8"/>
  <c r="V337" i="8"/>
  <c r="V406" i="8"/>
  <c r="V425" i="8"/>
  <c r="V353" i="8"/>
  <c r="V460" i="8"/>
  <c r="V260" i="8"/>
  <c r="V202" i="8"/>
  <c r="AA202" i="8" s="1"/>
  <c r="AB202" i="8" s="1"/>
  <c r="AC202" i="8" s="1"/>
  <c r="V461" i="8"/>
  <c r="V361" i="8"/>
  <c r="V249" i="8"/>
  <c r="V485" i="8"/>
  <c r="V294" i="8"/>
  <c r="V237" i="8"/>
  <c r="V130" i="8"/>
  <c r="V366" i="8"/>
  <c r="AA366" i="8" s="1"/>
  <c r="AB366" i="8" s="1"/>
  <c r="AC366" i="8" s="1"/>
  <c r="V86" i="8"/>
  <c r="V134" i="8"/>
  <c r="V129" i="8"/>
  <c r="V143" i="8"/>
  <c r="V198" i="8"/>
  <c r="V89" i="8"/>
  <c r="V247" i="8"/>
  <c r="V26" i="8"/>
  <c r="AA26" i="8" s="1"/>
  <c r="AB26" i="8" s="1"/>
  <c r="AC26" i="8" s="1"/>
  <c r="V142" i="8"/>
  <c r="V190" i="8"/>
  <c r="V61" i="8"/>
  <c r="V122" i="8"/>
  <c r="V392" i="8"/>
  <c r="V1000" i="8"/>
  <c r="V996" i="8"/>
  <c r="V966" i="8"/>
  <c r="V981" i="8"/>
  <c r="V922" i="8"/>
  <c r="V944" i="8"/>
  <c r="V929" i="8"/>
  <c r="V927" i="8"/>
  <c r="V901" i="8"/>
  <c r="V846" i="8"/>
  <c r="V794" i="8"/>
  <c r="V868" i="8"/>
  <c r="V799" i="8"/>
  <c r="V874" i="8"/>
  <c r="V793" i="8"/>
  <c r="V909" i="8"/>
  <c r="V917" i="8"/>
  <c r="V903" i="8"/>
  <c r="V812" i="8"/>
  <c r="AA812" i="8" s="1"/>
  <c r="AB812" i="8" s="1"/>
  <c r="AC812" i="8" s="1"/>
  <c r="V718" i="8"/>
  <c r="V652" i="8"/>
  <c r="V850" i="8"/>
  <c r="V861" i="8"/>
  <c r="V1004" i="8"/>
  <c r="V774" i="8"/>
  <c r="V920" i="8"/>
  <c r="V742" i="8"/>
  <c r="V763" i="8"/>
  <c r="V764" i="8"/>
  <c r="V707" i="8"/>
  <c r="V627" i="8"/>
  <c r="V709" i="8"/>
  <c r="V636" i="8"/>
  <c r="V704" i="8"/>
  <c r="V732" i="8"/>
  <c r="V661" i="8"/>
  <c r="V642" i="8"/>
  <c r="V598" i="8"/>
  <c r="V629" i="8"/>
  <c r="V731" i="8"/>
  <c r="V625" i="8"/>
  <c r="V734" i="8"/>
  <c r="AA734" i="8" s="1"/>
  <c r="AB734" i="8" s="1"/>
  <c r="AC734" i="8" s="1"/>
  <c r="V575" i="8"/>
  <c r="V539" i="8"/>
  <c r="V574" i="8"/>
  <c r="V768" i="8"/>
  <c r="V542" i="8"/>
  <c r="V521" i="8"/>
  <c r="V475" i="8"/>
  <c r="V439" i="8"/>
  <c r="V403" i="8"/>
  <c r="V367" i="8"/>
  <c r="V331" i="8"/>
  <c r="V295" i="8"/>
  <c r="V255" i="8"/>
  <c r="V185" i="8"/>
  <c r="V161" i="8"/>
  <c r="V152" i="8"/>
  <c r="V52" i="8"/>
  <c r="V584" i="8"/>
  <c r="V576" i="8"/>
  <c r="V595" i="8"/>
  <c r="V653" i="8"/>
  <c r="V713" i="8"/>
  <c r="V426" i="8"/>
  <c r="V454" i="8"/>
  <c r="V596" i="8"/>
  <c r="V453" i="8"/>
  <c r="V326" i="8"/>
  <c r="V538" i="8"/>
  <c r="V506" i="8"/>
  <c r="V345" i="8"/>
  <c r="V240" i="8"/>
  <c r="V509" i="8"/>
  <c r="V352" i="8"/>
  <c r="V388" i="8"/>
  <c r="V404" i="8"/>
  <c r="V302" i="8"/>
  <c r="V384" i="8"/>
  <c r="V213" i="8"/>
  <c r="V500" i="8"/>
  <c r="V370" i="8"/>
  <c r="V238" i="8"/>
  <c r="V434" i="8"/>
  <c r="V285" i="8"/>
  <c r="V195" i="8"/>
  <c r="V304" i="8"/>
  <c r="V121" i="8"/>
  <c r="V73" i="8"/>
  <c r="V192" i="8"/>
  <c r="V397" i="8"/>
  <c r="V992" i="8"/>
  <c r="V994" i="8"/>
  <c r="V952" i="8"/>
  <c r="V972" i="8"/>
  <c r="V906" i="8"/>
  <c r="V948" i="8"/>
  <c r="V919" i="8"/>
  <c r="V926" i="8"/>
  <c r="V895" i="8"/>
  <c r="V838" i="8"/>
  <c r="V790" i="8"/>
  <c r="V852" i="8"/>
  <c r="V795" i="8"/>
  <c r="V859" i="8"/>
  <c r="V788" i="8"/>
  <c r="V904" i="8"/>
  <c r="V898" i="8"/>
  <c r="V990" i="8"/>
  <c r="V789" i="8"/>
  <c r="V716" i="8"/>
  <c r="V639" i="8"/>
  <c r="V816" i="8"/>
  <c r="V823" i="8"/>
  <c r="V880" i="8"/>
  <c r="V761" i="8"/>
  <c r="V853" i="8"/>
  <c r="V729" i="8"/>
  <c r="V758" i="8"/>
  <c r="V762" i="8"/>
  <c r="V690" i="8"/>
  <c r="V610" i="8"/>
  <c r="V708" i="8"/>
  <c r="V614" i="8"/>
  <c r="V678" i="8"/>
  <c r="V710" i="8"/>
  <c r="V660" i="8"/>
  <c r="V638" i="8"/>
  <c r="V590" i="8"/>
  <c r="V628" i="8"/>
  <c r="V722" i="8"/>
  <c r="AA722" i="8" s="1"/>
  <c r="AB722" i="8" s="1"/>
  <c r="AC722" i="8" s="1"/>
  <c r="V624" i="8"/>
  <c r="V657" i="8"/>
  <c r="V571" i="8"/>
  <c r="V535" i="8"/>
  <c r="V564" i="8"/>
  <c r="V697" i="8"/>
  <c r="V594" i="8"/>
  <c r="V507" i="8"/>
  <c r="V471" i="8"/>
  <c r="V435" i="8"/>
  <c r="V399" i="8"/>
  <c r="V363" i="8"/>
  <c r="V327" i="8"/>
  <c r="V287" i="8"/>
  <c r="V251" i="8"/>
  <c r="V181" i="8"/>
  <c r="V160" i="8"/>
  <c r="V148" i="8"/>
  <c r="V47" i="8"/>
  <c r="V568" i="8"/>
  <c r="V560" i="8"/>
  <c r="V586" i="8"/>
  <c r="V582" i="8"/>
  <c r="V533" i="8"/>
  <c r="V424" i="8"/>
  <c r="V450" i="8"/>
  <c r="V603" i="8"/>
  <c r="V421" i="8"/>
  <c r="V321" i="8"/>
  <c r="V530" i="8"/>
  <c r="V498" i="8"/>
  <c r="V336" i="8"/>
  <c r="V227" i="8"/>
  <c r="V504" i="8"/>
  <c r="V322" i="8"/>
  <c r="V554" i="8"/>
  <c r="V401" i="8"/>
  <c r="V300" i="8"/>
  <c r="V350" i="8"/>
  <c r="V209" i="8"/>
  <c r="V472" i="8"/>
  <c r="V282" i="8"/>
  <c r="V229" i="8"/>
  <c r="V432" i="8"/>
  <c r="V270" i="8"/>
  <c r="V168" i="8"/>
  <c r="V25" i="8"/>
  <c r="V114" i="8"/>
  <c r="V265" i="8"/>
  <c r="V346" i="8"/>
  <c r="V314" i="8"/>
  <c r="V34" i="8"/>
  <c r="V200" i="8"/>
  <c r="V324" i="8"/>
  <c r="V127" i="8"/>
  <c r="V976" i="8"/>
  <c r="V977" i="8"/>
  <c r="V967" i="8"/>
  <c r="V957" i="8"/>
  <c r="V988" i="8"/>
  <c r="V928" i="8"/>
  <c r="V911" i="8"/>
  <c r="V902" i="8"/>
  <c r="V881" i="8"/>
  <c r="V814" i="8"/>
  <c r="V985" i="8"/>
  <c r="V836" i="8"/>
  <c r="V787" i="8"/>
  <c r="AA787" i="8" s="1"/>
  <c r="AB787" i="8" s="1"/>
  <c r="AC787" i="8" s="1"/>
  <c r="V843" i="8"/>
  <c r="V941" i="8"/>
  <c r="V971" i="8"/>
  <c r="V837" i="8"/>
  <c r="AA837" i="8" s="1"/>
  <c r="AB837" i="8" s="1"/>
  <c r="AC837" i="8" s="1"/>
  <c r="V876" i="8"/>
  <c r="V767" i="8"/>
  <c r="V701" i="8"/>
  <c r="V942" i="8"/>
  <c r="V809" i="8"/>
  <c r="V817" i="8"/>
  <c r="V839" i="8"/>
  <c r="AA839" i="8" s="1"/>
  <c r="AB839" i="8" s="1"/>
  <c r="AC839" i="8" s="1"/>
  <c r="V738" i="8"/>
  <c r="V792" i="8"/>
  <c r="V719" i="8"/>
  <c r="V736" i="8"/>
  <c r="V744" i="8"/>
  <c r="V677" i="8"/>
  <c r="V833" i="8"/>
  <c r="V685" i="8"/>
  <c r="V599" i="8"/>
  <c r="AA599" i="8" s="1"/>
  <c r="AB599" i="8" s="1"/>
  <c r="AC599" i="8" s="1"/>
  <c r="V673" i="8"/>
  <c r="V877" i="8"/>
  <c r="V651" i="8"/>
  <c r="V622" i="8"/>
  <c r="V717" i="8"/>
  <c r="V866" i="8"/>
  <c r="V692" i="8"/>
  <c r="V606" i="8"/>
  <c r="V635" i="8"/>
  <c r="V563" i="8"/>
  <c r="V527" i="8"/>
  <c r="V753" i="8"/>
  <c r="V605" i="8"/>
  <c r="V572" i="8"/>
  <c r="V499" i="8"/>
  <c r="V463" i="8"/>
  <c r="AA463" i="8" s="1"/>
  <c r="AB463" i="8" s="1"/>
  <c r="AC463" i="8" s="1"/>
  <c r="V427" i="8"/>
  <c r="V391" i="8"/>
  <c r="V351" i="8"/>
  <c r="V315" i="8"/>
  <c r="V279" i="8"/>
  <c r="V245" i="8"/>
  <c r="V173" i="8"/>
  <c r="V158" i="8"/>
  <c r="V80" i="8"/>
  <c r="V28" i="8"/>
  <c r="V514" i="8"/>
  <c r="V544" i="8"/>
  <c r="V691" i="8"/>
  <c r="V529" i="8"/>
  <c r="V512" i="8"/>
  <c r="V573" i="8"/>
  <c r="V444" i="8"/>
  <c r="V497" i="8"/>
  <c r="V386" i="8"/>
  <c r="V310" i="8"/>
  <c r="V494" i="8"/>
  <c r="V417" i="8"/>
  <c r="V290" i="8"/>
  <c r="V203" i="8"/>
  <c r="V470" i="8"/>
  <c r="V540" i="8"/>
  <c r="V465" i="8"/>
  <c r="AA465" i="8" s="1"/>
  <c r="AB465" i="8" s="1"/>
  <c r="AC465" i="8" s="1"/>
  <c r="V390" i="8"/>
  <c r="V522" i="8"/>
  <c r="V269" i="8"/>
  <c r="V180" i="8"/>
  <c r="V402" i="8"/>
  <c r="V280" i="8"/>
  <c r="V215" i="8"/>
  <c r="V342" i="8"/>
  <c r="V257" i="8"/>
  <c r="V179" i="8"/>
  <c r="V486" i="8"/>
  <c r="V149" i="8"/>
  <c r="V112" i="8"/>
  <c r="V39" i="8"/>
  <c r="V75" i="8"/>
  <c r="V120" i="8"/>
  <c r="V969" i="8"/>
  <c r="V962" i="8"/>
  <c r="V930" i="8"/>
  <c r="V896" i="8"/>
  <c r="V916" i="8"/>
  <c r="V862" i="8"/>
  <c r="V951" i="8"/>
  <c r="V807" i="8"/>
  <c r="V827" i="8"/>
  <c r="V900" i="8"/>
  <c r="V939" i="8"/>
  <c r="V765" i="8"/>
  <c r="V654" i="8"/>
  <c r="V888" i="8"/>
  <c r="V849" i="8"/>
  <c r="V711" i="8"/>
  <c r="V706" i="8"/>
  <c r="V785" i="8"/>
  <c r="V650" i="8"/>
  <c r="V694" i="8"/>
  <c r="V915" i="8"/>
  <c r="V777" i="8"/>
  <c r="V643" i="8"/>
  <c r="V665" i="8"/>
  <c r="V695" i="8"/>
  <c r="V766" i="8"/>
  <c r="V559" i="8"/>
  <c r="V585" i="8"/>
  <c r="V569" i="8"/>
  <c r="V503" i="8"/>
  <c r="V447" i="8"/>
  <c r="V383" i="8"/>
  <c r="V335" i="8"/>
  <c r="AA335" i="8" s="1"/>
  <c r="AB335" i="8" s="1"/>
  <c r="AC335" i="8" s="1"/>
  <c r="V271" i="8"/>
  <c r="V177" i="8"/>
  <c r="V154" i="8"/>
  <c r="V666" i="8"/>
  <c r="V578" i="8"/>
  <c r="V577" i="8"/>
  <c r="V526" i="8"/>
  <c r="V488" i="8"/>
  <c r="V476" i="8"/>
  <c r="V360" i="8"/>
  <c r="V466" i="8"/>
  <c r="V332" i="8"/>
  <c r="V171" i="8"/>
  <c r="V502" i="8"/>
  <c r="V409" i="8"/>
  <c r="V457" i="8"/>
  <c r="AA457" i="8" s="1"/>
  <c r="AB457" i="8" s="1"/>
  <c r="AC457" i="8" s="1"/>
  <c r="V206" i="8"/>
  <c r="V410" i="8"/>
  <c r="V204" i="8"/>
  <c r="V289" i="8"/>
  <c r="V106" i="8"/>
  <c r="V997" i="8"/>
  <c r="AA997" i="8" s="1"/>
  <c r="AB997" i="8" s="1"/>
  <c r="AC997" i="8" s="1"/>
  <c r="V959" i="8"/>
  <c r="V993" i="8"/>
  <c r="V973" i="8"/>
  <c r="V899" i="8"/>
  <c r="V854" i="8"/>
  <c r="V937" i="8"/>
  <c r="V791" i="8"/>
  <c r="V813" i="8"/>
  <c r="V907" i="8"/>
  <c r="V905" i="8"/>
  <c r="V750" i="8"/>
  <c r="V637" i="8"/>
  <c r="V885" i="8"/>
  <c r="V796" i="8"/>
  <c r="V702" i="8"/>
  <c r="V1002" i="8"/>
  <c r="V754" i="8"/>
  <c r="V641" i="8"/>
  <c r="V672" i="8"/>
  <c r="V913" i="8"/>
  <c r="V757" i="8"/>
  <c r="V634" i="8"/>
  <c r="V648" i="8"/>
  <c r="V689" i="8"/>
  <c r="V743" i="8"/>
  <c r="V551" i="8"/>
  <c r="V553" i="8"/>
  <c r="V558" i="8"/>
  <c r="V495" i="8"/>
  <c r="V443" i="8"/>
  <c r="AA443" i="8" s="1"/>
  <c r="AB443" i="8" s="1"/>
  <c r="AC443" i="8" s="1"/>
  <c r="V379" i="8"/>
  <c r="V319" i="8"/>
  <c r="V267" i="8"/>
  <c r="V169" i="8"/>
  <c r="V153" i="8"/>
  <c r="V640" i="8"/>
  <c r="V546" i="8"/>
  <c r="V557" i="8"/>
  <c r="V508" i="8"/>
  <c r="V484" i="8"/>
  <c r="V473" i="8"/>
  <c r="V316" i="8"/>
  <c r="V429" i="8"/>
  <c r="V273" i="8"/>
  <c r="V550" i="8"/>
  <c r="V492" i="8"/>
  <c r="V393" i="8"/>
  <c r="V422" i="8"/>
  <c r="V167" i="8"/>
  <c r="V394" i="8"/>
  <c r="V191" i="8"/>
  <c r="V266" i="8"/>
  <c r="V64" i="8"/>
  <c r="V244" i="8"/>
  <c r="V1005" i="8"/>
  <c r="V970" i="8"/>
  <c r="V958" i="8"/>
  <c r="V965" i="8"/>
  <c r="V910" i="8"/>
  <c r="V934" i="8"/>
  <c r="V806" i="8"/>
  <c r="V844" i="8"/>
  <c r="V945" i="8"/>
  <c r="V921" i="8"/>
  <c r="V932" i="8"/>
  <c r="V847" i="8"/>
  <c r="V703" i="8"/>
  <c r="V865" i="8"/>
  <c r="V980" i="8"/>
  <c r="V819" i="8"/>
  <c r="V778" i="8"/>
  <c r="V749" i="8"/>
  <c r="V723" i="8"/>
  <c r="V832" i="8"/>
  <c r="V645" i="8"/>
  <c r="V882" i="8"/>
  <c r="V655" i="8"/>
  <c r="V616" i="8"/>
  <c r="AA616" i="8" s="1"/>
  <c r="AB616" i="8" s="1"/>
  <c r="AC616" i="8" s="1"/>
  <c r="V771" i="8"/>
  <c r="V659" i="8"/>
  <c r="V592" i="8"/>
  <c r="V531" i="8"/>
  <c r="V687" i="8"/>
  <c r="V565" i="8"/>
  <c r="V479" i="8"/>
  <c r="V415" i="8"/>
  <c r="V359" i="8"/>
  <c r="V303" i="8"/>
  <c r="V205" i="8"/>
  <c r="V162" i="8"/>
  <c r="V69" i="8"/>
  <c r="V516" i="8"/>
  <c r="V609" i="8"/>
  <c r="V779" i="8"/>
  <c r="AA779" i="8" s="1"/>
  <c r="AB779" i="8" s="1"/>
  <c r="AC779" i="8" s="1"/>
  <c r="V462" i="8"/>
  <c r="V405" i="8"/>
  <c r="V408" i="8"/>
  <c r="V278" i="8"/>
  <c r="V414" i="8"/>
  <c r="V242" i="8"/>
  <c r="V385" i="8"/>
  <c r="V517" i="8"/>
  <c r="V338" i="8"/>
  <c r="V252" i="8"/>
  <c r="V518" i="8"/>
  <c r="V272" i="8"/>
  <c r="V378" i="8"/>
  <c r="V224" i="8"/>
  <c r="V29" i="8"/>
  <c r="V96" i="8"/>
  <c r="V984" i="8"/>
  <c r="V1003" i="8"/>
  <c r="V956" i="8"/>
  <c r="V960" i="8"/>
  <c r="V897" i="8"/>
  <c r="V884" i="8"/>
  <c r="V802" i="8"/>
  <c r="V828" i="8"/>
  <c r="V886" i="8"/>
  <c r="V999" i="8"/>
  <c r="V871" i="8"/>
  <c r="V841" i="8"/>
  <c r="V686" i="8"/>
  <c r="V857" i="8"/>
  <c r="V821" i="8"/>
  <c r="V751" i="8"/>
  <c r="V769" i="8"/>
  <c r="V872" i="8"/>
  <c r="V712" i="8"/>
  <c r="V776" i="8"/>
  <c r="V612" i="8"/>
  <c r="V825" i="8"/>
  <c r="V781" i="8"/>
  <c r="V607" i="8"/>
  <c r="AA607" i="8" s="1"/>
  <c r="AB607" i="8" s="1"/>
  <c r="AC607" i="8" s="1"/>
  <c r="V770" i="8"/>
  <c r="V621" i="8"/>
  <c r="V583" i="8"/>
  <c r="V519" i="8"/>
  <c r="V664" i="8"/>
  <c r="V556" i="8"/>
  <c r="V467" i="8"/>
  <c r="V411" i="8"/>
  <c r="V347" i="8"/>
  <c r="V299" i="8"/>
  <c r="V201" i="8"/>
  <c r="V159" i="8"/>
  <c r="V62" i="8"/>
  <c r="V613" i="8"/>
  <c r="V602" i="8"/>
  <c r="V721" i="8"/>
  <c r="V420" i="8"/>
  <c r="V400" i="8"/>
  <c r="V382" i="8"/>
  <c r="V604" i="8"/>
  <c r="V362" i="8"/>
  <c r="V225" i="8"/>
  <c r="V374" i="8"/>
  <c r="V452" i="8"/>
  <c r="AA452" i="8" s="1"/>
  <c r="AB452" i="8" s="1"/>
  <c r="AC452" i="8" s="1"/>
  <c r="V329" i="8"/>
  <c r="V236" i="8"/>
  <c r="V416" i="8"/>
  <c r="V262" i="8"/>
  <c r="V320" i="8"/>
  <c r="V219" i="8"/>
  <c r="V298" i="8"/>
  <c r="V975" i="8"/>
  <c r="V925" i="8"/>
  <c r="V870" i="8"/>
  <c r="V811" i="8"/>
  <c r="V923" i="8"/>
  <c r="V780" i="8"/>
  <c r="V805" i="8"/>
  <c r="V715" i="8"/>
  <c r="V797" i="8"/>
  <c r="V726" i="8"/>
  <c r="V680" i="8"/>
  <c r="V698" i="8"/>
  <c r="V912" i="8"/>
  <c r="V647" i="8"/>
  <c r="V541" i="8"/>
  <c r="V395" i="8"/>
  <c r="V275" i="8"/>
  <c r="V155" i="8"/>
  <c r="V589" i="8"/>
  <c r="V611" i="8"/>
  <c r="V525" i="8"/>
  <c r="V489" i="8"/>
  <c r="V186" i="8"/>
  <c r="V430" i="8"/>
  <c r="V222" i="8"/>
  <c r="V220" i="8"/>
  <c r="V989" i="8"/>
  <c r="V918" i="8"/>
  <c r="V810" i="8"/>
  <c r="V954" i="8"/>
  <c r="V943" i="8"/>
  <c r="V735" i="8"/>
  <c r="V818" i="8"/>
  <c r="V783" i="8"/>
  <c r="V725" i="8"/>
  <c r="AA725" i="8" s="1"/>
  <c r="AB725" i="8" s="1"/>
  <c r="AC725" i="8" s="1"/>
  <c r="V649" i="8"/>
  <c r="V700" i="8"/>
  <c r="V620" i="8"/>
  <c r="V601" i="8"/>
  <c r="V688" i="8"/>
  <c r="V487" i="8"/>
  <c r="V371" i="8"/>
  <c r="V246" i="8"/>
  <c r="V72" i="8"/>
  <c r="V513" i="8"/>
  <c r="V464" i="8"/>
  <c r="V458" i="8"/>
  <c r="V477" i="8"/>
  <c r="V428" i="8"/>
  <c r="AA428" i="8" s="1"/>
  <c r="AB428" i="8" s="1"/>
  <c r="AC428" i="8" s="1"/>
  <c r="V364" i="8"/>
  <c r="V132" i="8"/>
  <c r="V482" i="8"/>
  <c r="V63" i="8"/>
  <c r="V979" i="8"/>
  <c r="V974" i="8"/>
  <c r="V983" i="8"/>
  <c r="V883" i="8"/>
  <c r="V784" i="8"/>
  <c r="V867" i="8"/>
  <c r="V924" i="8"/>
  <c r="V824" i="8"/>
  <c r="V772" i="8"/>
  <c r="V608" i="8"/>
  <c r="V670" i="8"/>
  <c r="V617" i="8"/>
  <c r="V667" i="8"/>
  <c r="V543" i="8"/>
  <c r="V581" i="8"/>
  <c r="V423" i="8"/>
  <c r="V307" i="8"/>
  <c r="V163" i="8"/>
  <c r="V615" i="8"/>
  <c r="V561" i="8"/>
  <c r="V441" i="8"/>
  <c r="V293" i="8"/>
  <c r="V256" i="8"/>
  <c r="V433" i="8"/>
  <c r="V308" i="8"/>
  <c r="V274" i="8"/>
  <c r="V233" i="8"/>
  <c r="V995" i="8"/>
  <c r="V950" i="8"/>
  <c r="V890" i="8"/>
  <c r="V949" i="8"/>
  <c r="V815" i="8"/>
  <c r="V724" i="8"/>
  <c r="V658" i="8"/>
  <c r="V618" i="8"/>
  <c r="V579" i="8"/>
  <c r="V549" i="8"/>
  <c r="V339" i="8"/>
  <c r="V83" i="8"/>
  <c r="V520" i="8"/>
  <c r="V373" i="8"/>
  <c r="V188" i="8"/>
  <c r="V496" i="8"/>
  <c r="V178" i="8"/>
  <c r="AA178" i="8" s="1"/>
  <c r="AB178" i="8" s="1"/>
  <c r="AC178" i="8" s="1"/>
  <c r="V54" i="8"/>
  <c r="V98" i="8"/>
  <c r="V978" i="8"/>
  <c r="V891" i="8"/>
  <c r="V820" i="8"/>
  <c r="V947" i="8"/>
  <c r="V863" i="8"/>
  <c r="V893" i="8"/>
  <c r="V597" i="8"/>
  <c r="V775" i="8"/>
  <c r="V567" i="8"/>
  <c r="V491" i="8"/>
  <c r="V311" i="8"/>
  <c r="V57" i="8"/>
  <c r="V676" i="8"/>
  <c r="V369" i="8"/>
  <c r="V480" i="8"/>
  <c r="V418" i="8"/>
  <c r="V309" i="8"/>
  <c r="V88" i="8"/>
  <c r="V991" i="8"/>
  <c r="V889" i="8"/>
  <c r="V982" i="8"/>
  <c r="V908" i="8"/>
  <c r="V851" i="8"/>
  <c r="V864" i="8"/>
  <c r="V588" i="8"/>
  <c r="V633" i="8"/>
  <c r="V547" i="8"/>
  <c r="V459" i="8"/>
  <c r="V283" i="8"/>
  <c r="V42" i="8"/>
  <c r="V469" i="8"/>
  <c r="V305" i="8"/>
  <c r="V372" i="8"/>
  <c r="V231" i="8"/>
  <c r="V292" i="8"/>
  <c r="V955" i="8"/>
  <c r="V879" i="8"/>
  <c r="V858" i="8"/>
  <c r="V835" i="8"/>
  <c r="V840" i="8"/>
  <c r="V737" i="8"/>
  <c r="V674" i="8"/>
  <c r="V747" i="8"/>
  <c r="V662" i="8"/>
  <c r="V455" i="8"/>
  <c r="V263" i="8"/>
  <c r="AA263" i="8" s="1"/>
  <c r="AB263" i="8" s="1"/>
  <c r="AC263" i="8" s="1"/>
  <c r="V626" i="8"/>
  <c r="V510" i="8"/>
  <c r="V524" i="8"/>
  <c r="V318" i="8"/>
  <c r="V140" i="8"/>
  <c r="V253" i="8"/>
  <c r="V104" i="8"/>
  <c r="V830" i="8"/>
  <c r="AA830" i="8" s="1"/>
  <c r="AB830" i="8" s="1"/>
  <c r="AC830" i="8" s="1"/>
  <c r="V684" i="8"/>
  <c r="V663" i="8"/>
  <c r="V679" i="8"/>
  <c r="V407" i="8"/>
  <c r="V528" i="8"/>
  <c r="V358" i="8"/>
  <c r="V412" i="8"/>
  <c r="V8" i="8"/>
  <c r="V9" i="8"/>
  <c r="V798" i="8"/>
  <c r="V671" i="8"/>
  <c r="V632" i="8"/>
  <c r="AA632" i="8" s="1"/>
  <c r="AB632" i="8" s="1"/>
  <c r="AC632" i="8" s="1"/>
  <c r="V593" i="8"/>
  <c r="V375" i="8"/>
  <c r="V570" i="8"/>
  <c r="V349" i="8"/>
  <c r="V281" i="8"/>
  <c r="V1001" i="8"/>
  <c r="V782" i="8"/>
  <c r="V936" i="8"/>
  <c r="V728" i="8"/>
  <c r="V644" i="8"/>
  <c r="V343" i="8"/>
  <c r="V682" i="8"/>
  <c r="V258" i="8"/>
  <c r="V254" i="8"/>
  <c r="V946" i="8"/>
  <c r="V842" i="8"/>
  <c r="AA842" i="8" s="1"/>
  <c r="AB842" i="8" s="1"/>
  <c r="AC842" i="8" s="1"/>
  <c r="V873" i="8"/>
  <c r="V746" i="8"/>
  <c r="V705" i="8"/>
  <c r="V197" i="8"/>
  <c r="AA197" i="8" s="1"/>
  <c r="AB197" i="8" s="1"/>
  <c r="AC197" i="8" s="1"/>
  <c r="V490" i="8"/>
  <c r="V481" i="8"/>
  <c r="V931" i="8"/>
  <c r="AA931" i="8" s="1"/>
  <c r="AB931" i="8" s="1"/>
  <c r="AC931" i="8" s="1"/>
  <c r="V848" i="8"/>
  <c r="V760" i="8"/>
  <c r="V646" i="8"/>
  <c r="V548" i="8"/>
  <c r="V157" i="8"/>
  <c r="V468" i="8"/>
  <c r="V545" i="8"/>
  <c r="V748" i="8"/>
  <c r="V580" i="8"/>
  <c r="V442" i="8"/>
  <c r="V720" i="8"/>
  <c r="V431" i="8"/>
  <c r="V380" i="8"/>
  <c r="AA380" i="8" s="1"/>
  <c r="AB380" i="8" s="1"/>
  <c r="AC380" i="8" s="1"/>
  <c r="V19" i="8"/>
  <c r="V35" i="8"/>
  <c r="V70" i="8"/>
  <c r="V831" i="8"/>
  <c r="V189" i="8"/>
  <c r="V448" i="8"/>
  <c r="V36" i="8"/>
  <c r="V938" i="8"/>
  <c r="V681" i="8"/>
  <c r="V165" i="8"/>
  <c r="V141" i="8"/>
  <c r="V986" i="8"/>
  <c r="V714" i="8"/>
  <c r="V591" i="8"/>
  <c r="V875" i="8"/>
  <c r="V656" i="8"/>
  <c r="V449" i="8"/>
  <c r="V10" i="8"/>
  <c r="V808" i="8"/>
  <c r="V745" i="8"/>
  <c r="V398" i="8"/>
  <c r="V940" i="8"/>
  <c r="V693" i="8"/>
  <c r="V515" i="8"/>
  <c r="V207" i="8"/>
  <c r="V286" i="8"/>
  <c r="V348" i="8"/>
  <c r="V91" i="8"/>
  <c r="V99" i="8"/>
  <c r="V107" i="8"/>
  <c r="V115" i="8"/>
  <c r="V40" i="8"/>
  <c r="AA40" i="8" s="1"/>
  <c r="AB40" i="8" s="1"/>
  <c r="AC40" i="8" s="1"/>
  <c r="V50" i="8"/>
  <c r="V182" i="8"/>
  <c r="V341" i="8"/>
  <c r="V239" i="8"/>
  <c r="V368" i="8"/>
  <c r="V55" i="8"/>
  <c r="V126" i="8"/>
  <c r="V123" i="8"/>
  <c r="V296" i="8"/>
  <c r="V357" i="8"/>
  <c r="V66" i="8"/>
  <c r="V137" i="8"/>
  <c r="V241" i="8"/>
  <c r="V344" i="8"/>
  <c r="V317" i="8"/>
  <c r="V11" i="8"/>
  <c r="AA11" i="8" s="1"/>
  <c r="AB11" i="8" s="1"/>
  <c r="V23" i="8"/>
  <c r="V45" i="8"/>
  <c r="V67" i="8"/>
  <c r="V187" i="8"/>
  <c r="AM62" i="8"/>
  <c r="AN62" i="8" s="1"/>
  <c r="L23" i="7"/>
  <c r="Q31" i="3" s="1"/>
  <c r="Z32" i="4"/>
  <c r="L9" i="7"/>
  <c r="Q17" i="3" s="1"/>
  <c r="Z18" i="4"/>
  <c r="L16" i="7"/>
  <c r="Q24" i="3" s="1"/>
  <c r="Z25" i="4"/>
  <c r="AM10" i="8"/>
  <c r="AN10" i="8" s="1"/>
  <c r="AM37" i="8"/>
  <c r="AN37" i="8" s="1"/>
  <c r="AM84" i="8"/>
  <c r="AN84" i="8" s="1"/>
  <c r="X569" i="8"/>
  <c r="X447" i="8"/>
  <c r="X338" i="8"/>
  <c r="X335" i="8"/>
  <c r="X317" i="8"/>
  <c r="X180" i="8"/>
  <c r="X257" i="8"/>
  <c r="X467" i="8"/>
  <c r="X359" i="8"/>
  <c r="X327" i="8"/>
  <c r="X273" i="8"/>
  <c r="X267" i="8"/>
  <c r="X513" i="8"/>
  <c r="X305" i="8"/>
  <c r="X277" i="8"/>
  <c r="X224" i="8"/>
  <c r="X37" i="8"/>
  <c r="X418" i="8"/>
  <c r="X318" i="8"/>
  <c r="X311" i="8"/>
  <c r="X357" i="8"/>
  <c r="X275" i="8"/>
  <c r="X255" i="8"/>
  <c r="X246" i="8"/>
  <c r="X212" i="8"/>
  <c r="X187" i="8"/>
  <c r="X167" i="8"/>
  <c r="X162" i="8"/>
  <c r="X153" i="8"/>
  <c r="X122" i="8"/>
  <c r="X254" i="8"/>
  <c r="X239" i="8"/>
  <c r="X164" i="8"/>
  <c r="X553" i="8"/>
  <c r="X242" i="8"/>
  <c r="X102" i="8"/>
  <c r="X148" i="8"/>
  <c r="X98" i="8"/>
  <c r="X86" i="8"/>
  <c r="X59" i="8"/>
  <c r="X51" i="8"/>
  <c r="X42" i="8"/>
  <c r="X343" i="8"/>
  <c r="X240" i="8"/>
  <c r="X67" i="8"/>
  <c r="X66" i="8"/>
  <c r="X57" i="8"/>
  <c r="X38" i="8"/>
  <c r="X334" i="8"/>
  <c r="X169" i="8"/>
  <c r="X73" i="8"/>
  <c r="X31" i="8"/>
  <c r="X30" i="8"/>
  <c r="X24" i="8"/>
  <c r="X19" i="8"/>
  <c r="X16" i="8"/>
  <c r="X14" i="8"/>
  <c r="X114" i="8"/>
  <c r="X52" i="8"/>
  <c r="X35" i="8"/>
  <c r="X302" i="8"/>
  <c r="X231" i="8"/>
  <c r="X118" i="8"/>
  <c r="X45" i="8"/>
  <c r="X18" i="8"/>
  <c r="X163" i="8"/>
  <c r="X222" i="8"/>
  <c r="X110" i="8"/>
  <c r="X94" i="8"/>
  <c r="X282" i="8"/>
  <c r="X126" i="8"/>
  <c r="X17" i="8"/>
  <c r="X13" i="8"/>
  <c r="X236" i="8"/>
  <c r="X72" i="8"/>
  <c r="X40" i="8"/>
  <c r="X10" i="8"/>
  <c r="X226" i="8"/>
  <c r="X90" i="8"/>
  <c r="X69" i="8"/>
  <c r="X22" i="8"/>
  <c r="X219" i="8"/>
  <c r="X262" i="8"/>
  <c r="X28" i="8"/>
  <c r="X70" i="8"/>
  <c r="X11" i="8"/>
  <c r="X74" i="8"/>
  <c r="X106" i="8"/>
  <c r="X32" i="8"/>
  <c r="X23" i="8"/>
  <c r="X50" i="8"/>
  <c r="X15" i="8"/>
  <c r="X12" i="8"/>
  <c r="X108" i="8"/>
  <c r="X201" i="8"/>
  <c r="X251" i="8"/>
  <c r="X144" i="8"/>
  <c r="X290" i="8"/>
  <c r="X386" i="8"/>
  <c r="X43" i="8"/>
  <c r="X83" i="8"/>
  <c r="X100" i="8"/>
  <c r="X289" i="8"/>
  <c r="X319" i="8"/>
  <c r="X156" i="8"/>
  <c r="X21" i="8"/>
  <c r="X48" i="8"/>
  <c r="X78" i="8"/>
  <c r="X27" i="8"/>
  <c r="X92" i="8"/>
  <c r="X136" i="8"/>
  <c r="X189" i="8"/>
  <c r="X321" i="8"/>
  <c r="X206" i="8"/>
  <c r="X253" i="8"/>
  <c r="X285" i="8"/>
  <c r="X33" i="8"/>
  <c r="X62" i="8"/>
  <c r="X56" i="8"/>
  <c r="X80" i="8"/>
  <c r="X84" i="8"/>
  <c r="X269" i="8"/>
  <c r="X603" i="8"/>
  <c r="X287" i="8"/>
  <c r="X58" i="8"/>
  <c r="X157" i="8"/>
  <c r="X195" i="8"/>
  <c r="X68" i="8"/>
  <c r="X140" i="8"/>
  <c r="X191" i="8"/>
  <c r="X204" i="8"/>
  <c r="X271" i="8"/>
  <c r="X330" i="8"/>
  <c r="X41" i="8"/>
  <c r="X46" i="8"/>
  <c r="X116" i="8"/>
  <c r="X209" i="8"/>
  <c r="X53" i="8"/>
  <c r="X77" i="8"/>
  <c r="X193" i="8"/>
  <c r="X211" i="8"/>
  <c r="X81" i="8"/>
  <c r="X124" i="8"/>
  <c r="X150" i="8"/>
  <c r="X221" i="8"/>
  <c r="X82" i="8"/>
  <c r="X154" i="8"/>
  <c r="X149" i="8"/>
  <c r="X258" i="8"/>
  <c r="X120" i="8"/>
  <c r="X263" i="8"/>
  <c r="X238" i="8"/>
  <c r="X76" i="8"/>
  <c r="X134" i="8"/>
  <c r="X60" i="8"/>
  <c r="X54" i="8"/>
  <c r="X104" i="8"/>
  <c r="X171" i="8"/>
  <c r="X326" i="8"/>
  <c r="X205" i="8"/>
  <c r="X165" i="8"/>
  <c r="X25" i="8"/>
  <c r="X63" i="8"/>
  <c r="X96" i="8"/>
  <c r="X283" i="8"/>
  <c r="X349" i="8"/>
  <c r="X225" i="8"/>
  <c r="X47" i="8"/>
  <c r="X29" i="8"/>
  <c r="X88" i="8"/>
  <c r="X270" i="8"/>
  <c r="X362" i="8"/>
  <c r="X112" i="8"/>
  <c r="X213" i="8"/>
  <c r="X183" i="8"/>
  <c r="X306" i="8"/>
  <c r="X977" i="8"/>
  <c r="X986" i="8"/>
  <c r="X988" i="8"/>
  <c r="X953" i="8"/>
  <c r="X912" i="8"/>
  <c r="X992" i="8"/>
  <c r="X939" i="8"/>
  <c r="X927" i="8"/>
  <c r="X885" i="8"/>
  <c r="X860" i="8"/>
  <c r="X803" i="8"/>
  <c r="X932" i="8"/>
  <c r="X888" i="8"/>
  <c r="X818" i="8"/>
  <c r="X973" i="8"/>
  <c r="X873" i="8"/>
  <c r="X911" i="8"/>
  <c r="X849" i="8"/>
  <c r="X940" i="8"/>
  <c r="X859" i="8"/>
  <c r="X737" i="8"/>
  <c r="X673" i="8"/>
  <c r="X863" i="8"/>
  <c r="X901" i="8"/>
  <c r="X851" i="8"/>
  <c r="X964" i="8"/>
  <c r="X816" i="8"/>
  <c r="X723" i="8"/>
  <c r="X773" i="8"/>
  <c r="X896" i="8"/>
  <c r="X753" i="8"/>
  <c r="X709" i="8"/>
  <c r="X649" i="8"/>
  <c r="X767" i="8"/>
  <c r="X666" i="8"/>
  <c r="X601" i="8"/>
  <c r="X821" i="8"/>
  <c r="X801" i="8"/>
  <c r="X734" i="8"/>
  <c r="X837" i="8"/>
  <c r="X665" i="8"/>
  <c r="X827" i="8"/>
  <c r="X822" i="8"/>
  <c r="X596" i="8"/>
  <c r="X688" i="8"/>
  <c r="X576" i="8"/>
  <c r="X544" i="8"/>
  <c r="X715" i="8"/>
  <c r="X538" i="8"/>
  <c r="X593" i="8"/>
  <c r="X537" i="8"/>
  <c r="X492" i="8"/>
  <c r="X460" i="8"/>
  <c r="X428" i="8"/>
  <c r="X396" i="8"/>
  <c r="X364" i="8"/>
  <c r="X332" i="8"/>
  <c r="X300" i="8"/>
  <c r="X268" i="8"/>
  <c r="X198" i="8"/>
  <c r="X166" i="8"/>
  <c r="X135" i="8"/>
  <c r="X119" i="8"/>
  <c r="X103" i="8"/>
  <c r="X87" i="8"/>
  <c r="X36" i="8"/>
  <c r="X610" i="8"/>
  <c r="X609" i="8"/>
  <c r="X631" i="8"/>
  <c r="X651" i="8"/>
  <c r="X546" i="8"/>
  <c r="X461" i="8"/>
  <c r="X397" i="8"/>
  <c r="X542" i="8"/>
  <c r="X562" i="8"/>
  <c r="X395" i="8"/>
  <c r="X337" i="8"/>
  <c r="X522" i="8"/>
  <c r="X459" i="8"/>
  <c r="X361" i="8"/>
  <c r="X479" i="8"/>
  <c r="X314" i="8"/>
  <c r="X454" i="8"/>
  <c r="X501" i="8"/>
  <c r="X350" i="8"/>
  <c r="X279" i="8"/>
  <c r="X179" i="8"/>
  <c r="X573" i="8"/>
  <c r="X457" i="8"/>
  <c r="X309" i="8"/>
  <c r="X382" i="8"/>
  <c r="X411" i="8"/>
  <c r="X441" i="8"/>
  <c r="X247" i="8"/>
  <c r="X175" i="8"/>
  <c r="X415" i="8"/>
  <c r="X261" i="8"/>
  <c r="X406" i="8"/>
  <c r="X241" i="8"/>
  <c r="X176" i="8"/>
  <c r="X998" i="8"/>
  <c r="X1002" i="8"/>
  <c r="X963" i="8"/>
  <c r="X968" i="8"/>
  <c r="X944" i="8"/>
  <c r="X952" i="8"/>
  <c r="X956" i="8"/>
  <c r="X996" i="8"/>
  <c r="X887" i="8"/>
  <c r="X922" i="8"/>
  <c r="X828" i="8"/>
  <c r="X787" i="8"/>
  <c r="X898" i="8"/>
  <c r="X850" i="8"/>
  <c r="X800" i="8"/>
  <c r="X893" i="8"/>
  <c r="X797" i="8"/>
  <c r="X918" i="8"/>
  <c r="X862" i="8"/>
  <c r="X869" i="8"/>
  <c r="X769" i="8"/>
  <c r="X705" i="8"/>
  <c r="X641" i="8"/>
  <c r="X817" i="8"/>
  <c r="X824" i="8"/>
  <c r="X813" i="8"/>
  <c r="X832" i="8"/>
  <c r="X759" i="8"/>
  <c r="X847" i="8"/>
  <c r="X732" i="8"/>
  <c r="X780" i="8"/>
  <c r="X794" i="8"/>
  <c r="X685" i="8"/>
  <c r="X616" i="8"/>
  <c r="X719" i="8"/>
  <c r="X626" i="8"/>
  <c r="X706" i="8"/>
  <c r="X712" i="8"/>
  <c r="X754" i="8"/>
  <c r="X691" i="8"/>
  <c r="X772" i="8"/>
  <c r="X637" i="8"/>
  <c r="X674" i="8"/>
  <c r="X682" i="8"/>
  <c r="X741" i="8"/>
  <c r="X605" i="8"/>
  <c r="X560" i="8"/>
  <c r="X528" i="8"/>
  <c r="X575" i="8"/>
  <c r="X617" i="8"/>
  <c r="X853" i="8"/>
  <c r="X508" i="8"/>
  <c r="X476" i="8"/>
  <c r="X444" i="8"/>
  <c r="X412" i="8"/>
  <c r="X380" i="8"/>
  <c r="X348" i="8"/>
  <c r="X316" i="8"/>
  <c r="X284" i="8"/>
  <c r="X252" i="8"/>
  <c r="X182" i="8"/>
  <c r="X143" i="8"/>
  <c r="X127" i="8"/>
  <c r="X111" i="8"/>
  <c r="X95" i="8"/>
  <c r="X71" i="8"/>
  <c r="X713" i="8"/>
  <c r="X519" i="8"/>
  <c r="X521" i="8"/>
  <c r="X549" i="8"/>
  <c r="X979" i="8"/>
  <c r="X493" i="8"/>
  <c r="X429" i="8"/>
  <c r="X642" i="8"/>
  <c r="X612" i="8"/>
  <c r="X433" i="8"/>
  <c r="X369" i="8"/>
  <c r="X707" i="8"/>
  <c r="X497" i="8"/>
  <c r="X422" i="8"/>
  <c r="X329" i="8"/>
  <c r="X398" i="8"/>
  <c r="X613" i="8"/>
  <c r="X565" i="8"/>
  <c r="X446" i="8"/>
  <c r="X313" i="8"/>
  <c r="X229" i="8"/>
  <c r="X619" i="8"/>
  <c r="X491" i="8"/>
  <c r="X389" i="8"/>
  <c r="X437" i="8"/>
  <c r="X450" i="8"/>
  <c r="X325" i="8"/>
  <c r="X358" i="8"/>
  <c r="X217" i="8"/>
  <c r="X138" i="8"/>
  <c r="X322" i="8"/>
  <c r="X210" i="8"/>
  <c r="X297" i="8"/>
  <c r="X207" i="8"/>
  <c r="X990" i="8"/>
  <c r="X975" i="8"/>
  <c r="X981" i="8"/>
  <c r="X936" i="8"/>
  <c r="X1000" i="8"/>
  <c r="X902" i="8"/>
  <c r="X935" i="8"/>
  <c r="X868" i="8"/>
  <c r="X795" i="8"/>
  <c r="X897" i="8"/>
  <c r="X826" i="8"/>
  <c r="X923" i="8"/>
  <c r="X987" i="8"/>
  <c r="X855" i="8"/>
  <c r="X879" i="8"/>
  <c r="X758" i="8"/>
  <c r="X679" i="8"/>
  <c r="X854" i="8"/>
  <c r="X819" i="8"/>
  <c r="X61" i="8"/>
  <c r="X982" i="8"/>
  <c r="X985" i="8"/>
  <c r="X972" i="8"/>
  <c r="X928" i="8"/>
  <c r="X978" i="8"/>
  <c r="X894" i="8"/>
  <c r="X924" i="8"/>
  <c r="X852" i="8"/>
  <c r="X791" i="8"/>
  <c r="X892" i="8"/>
  <c r="X812" i="8"/>
  <c r="X916" i="8"/>
  <c r="X954" i="8"/>
  <c r="X929" i="8"/>
  <c r="X872" i="8"/>
  <c r="X756" i="8"/>
  <c r="X662" i="8"/>
  <c r="X823" i="8"/>
  <c r="X958" i="8"/>
  <c r="X959" i="8"/>
  <c r="X764" i="8"/>
  <c r="X789" i="8"/>
  <c r="X810" i="8"/>
  <c r="X730" i="8"/>
  <c r="X667" i="8"/>
  <c r="X757" i="8"/>
  <c r="X635" i="8"/>
  <c r="X669" i="8"/>
  <c r="X774" i="8"/>
  <c r="X716" i="8"/>
  <c r="X690" i="8"/>
  <c r="X785" i="8"/>
  <c r="X686" i="8"/>
  <c r="X721" i="8"/>
  <c r="X572" i="8"/>
  <c r="X532" i="8"/>
  <c r="X545" i="8"/>
  <c r="X570" i="8"/>
  <c r="X8" i="8"/>
  <c r="X974" i="8"/>
  <c r="X969" i="8"/>
  <c r="X950" i="8"/>
  <c r="X920" i="8"/>
  <c r="X976" i="8"/>
  <c r="X970" i="8"/>
  <c r="X908" i="8"/>
  <c r="X844" i="8"/>
  <c r="X783" i="8"/>
  <c r="X889" i="8"/>
  <c r="X808" i="8"/>
  <c r="X891" i="8"/>
  <c r="X930" i="8"/>
  <c r="X886" i="8"/>
  <c r="X900" i="8"/>
  <c r="X743" i="8"/>
  <c r="X660" i="8"/>
  <c r="X962" i="8"/>
  <c r="X905" i="8"/>
  <c r="X933" i="8"/>
  <c r="X746" i="8"/>
  <c r="X777" i="8"/>
  <c r="X798" i="8"/>
  <c r="X778" i="8"/>
  <c r="X658" i="8"/>
  <c r="X742" i="8"/>
  <c r="X622" i="8"/>
  <c r="X664" i="8"/>
  <c r="X763" i="8"/>
  <c r="X687" i="8"/>
  <c r="X672" i="8"/>
  <c r="X749" i="8"/>
  <c r="X663" i="8"/>
  <c r="X708" i="8"/>
  <c r="X568" i="8"/>
  <c r="X524" i="8"/>
  <c r="X539" i="8"/>
  <c r="X561" i="8"/>
  <c r="X220" i="8"/>
  <c r="X967" i="8"/>
  <c r="X966" i="8"/>
  <c r="X997" i="8"/>
  <c r="X904" i="8"/>
  <c r="X960" i="8"/>
  <c r="X957" i="8"/>
  <c r="X877" i="8"/>
  <c r="X836" i="8"/>
  <c r="X943" i="8"/>
  <c r="X874" i="8"/>
  <c r="X804" i="8"/>
  <c r="X882" i="8"/>
  <c r="X965" i="8"/>
  <c r="X864" i="8"/>
  <c r="X875" i="8"/>
  <c r="X726" i="8"/>
  <c r="X647" i="8"/>
  <c r="X937" i="8"/>
  <c r="X840" i="8"/>
  <c r="X881" i="8"/>
  <c r="X729" i="8"/>
  <c r="X768" i="8"/>
  <c r="X784" i="8"/>
  <c r="X776" i="8"/>
  <c r="X645" i="8"/>
  <c r="X740" i="8"/>
  <c r="X620" i="8"/>
  <c r="X786" i="8"/>
  <c r="X760" i="8"/>
  <c r="X683" i="8"/>
  <c r="X661" i="8"/>
  <c r="X702" i="8"/>
  <c r="X657" i="8"/>
  <c r="X670" i="8"/>
  <c r="X564" i="8"/>
  <c r="X520" i="8"/>
  <c r="X720" i="8"/>
  <c r="X559" i="8"/>
  <c r="X500" i="8"/>
  <c r="X456" i="8"/>
  <c r="X416" i="8"/>
  <c r="X372" i="8"/>
  <c r="X328" i="8"/>
  <c r="X288" i="8"/>
  <c r="X208" i="8"/>
  <c r="X151" i="8"/>
  <c r="X129" i="8"/>
  <c r="X107" i="8"/>
  <c r="X85" i="8"/>
  <c r="X856" i="8"/>
  <c r="X509" i="8"/>
  <c r="X615" i="8"/>
  <c r="X579" i="8"/>
  <c r="X477" i="8"/>
  <c r="X391" i="8"/>
  <c r="X643" i="8"/>
  <c r="X430" i="8"/>
  <c r="X331" i="8"/>
  <c r="X498" i="8"/>
  <c r="X377" i="8"/>
  <c r="X466" i="8"/>
  <c r="X286" i="8"/>
  <c r="X543" i="8"/>
  <c r="X346" i="8"/>
  <c r="X235" i="8"/>
  <c r="X638" i="8"/>
  <c r="X699" i="8"/>
  <c r="X516" i="8"/>
  <c r="X417" i="8"/>
  <c r="X1001" i="8"/>
  <c r="X980" i="8"/>
  <c r="X938" i="8"/>
  <c r="X820" i="8"/>
  <c r="X866" i="8"/>
  <c r="X876" i="8"/>
  <c r="X843" i="8"/>
  <c r="X724" i="8"/>
  <c r="X921" i="8"/>
  <c r="X845" i="8"/>
  <c r="X895" i="8"/>
  <c r="X779" i="8"/>
  <c r="X698" i="8"/>
  <c r="X680" i="8"/>
  <c r="X675" i="8"/>
  <c r="X745" i="8"/>
  <c r="X659" i="8"/>
  <c r="X762" i="8"/>
  <c r="X652" i="8"/>
  <c r="X536" i="8"/>
  <c r="X614" i="8"/>
  <c r="X510" i="8"/>
  <c r="X464" i="8"/>
  <c r="X408" i="8"/>
  <c r="X360" i="8"/>
  <c r="X312" i="8"/>
  <c r="X264" i="8"/>
  <c r="X178" i="8"/>
  <c r="X133" i="8"/>
  <c r="X109" i="8"/>
  <c r="X79" i="8"/>
  <c r="X646" i="8"/>
  <c r="X594" i="8"/>
  <c r="X700" i="8"/>
  <c r="X529" i="8"/>
  <c r="X413" i="8"/>
  <c r="X527" i="8"/>
  <c r="X425" i="8"/>
  <c r="X581" i="8"/>
  <c r="X489" i="8"/>
  <c r="X339" i="8"/>
  <c r="X365" i="8"/>
  <c r="X427" i="8"/>
  <c r="X367" i="8"/>
  <c r="X218" i="8"/>
  <c r="X517" i="8"/>
  <c r="X383" i="8"/>
  <c r="X373" i="8"/>
  <c r="X303" i="8"/>
  <c r="X250" i="8"/>
  <c r="X152" i="8"/>
  <c r="X294" i="8"/>
  <c r="X172" i="8"/>
  <c r="X223" i="8"/>
  <c r="X999" i="8"/>
  <c r="X971" i="8"/>
  <c r="X926" i="8"/>
  <c r="X811" i="8"/>
  <c r="X858" i="8"/>
  <c r="X857" i="8"/>
  <c r="X838" i="8"/>
  <c r="X711" i="8"/>
  <c r="X884" i="8"/>
  <c r="X830" i="8"/>
  <c r="X867" i="8"/>
  <c r="X771" i="8"/>
  <c r="X676" i="8"/>
  <c r="X671" i="8"/>
  <c r="X770" i="8"/>
  <c r="X731" i="8"/>
  <c r="X639" i="8"/>
  <c r="X738" i="8"/>
  <c r="X600" i="8"/>
  <c r="X782" i="8"/>
  <c r="X611" i="8"/>
  <c r="X504" i="8"/>
  <c r="X452" i="8"/>
  <c r="X404" i="8"/>
  <c r="X356" i="8"/>
  <c r="X308" i="8"/>
  <c r="X260" i="8"/>
  <c r="X174" i="8"/>
  <c r="X131" i="8"/>
  <c r="X105" i="8"/>
  <c r="X75" i="8"/>
  <c r="X632" i="8"/>
  <c r="X535" i="8"/>
  <c r="X681" i="8"/>
  <c r="X503" i="8"/>
  <c r="X407" i="8"/>
  <c r="X693" i="8"/>
  <c r="X394" i="8"/>
  <c r="X583" i="8"/>
  <c r="X458" i="8"/>
  <c r="X578" i="8"/>
  <c r="X301" i="8"/>
  <c r="X558" i="8"/>
  <c r="X341" i="8"/>
  <c r="X216" i="8"/>
  <c r="X502" i="8"/>
  <c r="X381" i="8"/>
  <c r="X490" i="8"/>
  <c r="X590" i="8"/>
  <c r="X244" i="8"/>
  <c r="X146" i="8"/>
  <c r="X293" i="8"/>
  <c r="X351" i="8"/>
  <c r="X214" i="8"/>
  <c r="X995" i="8"/>
  <c r="X949" i="8"/>
  <c r="X917" i="8"/>
  <c r="X807" i="8"/>
  <c r="X842" i="8"/>
  <c r="X841" i="8"/>
  <c r="X993" i="8"/>
  <c r="X694" i="8"/>
  <c r="X839" i="8"/>
  <c r="X989" i="8"/>
  <c r="X806" i="8"/>
  <c r="X766" i="8"/>
  <c r="X640" i="8"/>
  <c r="X653" i="8"/>
  <c r="X739" i="8"/>
  <c r="X725" i="8"/>
  <c r="X633" i="8"/>
  <c r="X597" i="8"/>
  <c r="X584" i="8"/>
  <c r="X595" i="8"/>
  <c r="X598" i="8"/>
  <c r="X496" i="8"/>
  <c r="X448" i="8"/>
  <c r="X400" i="8"/>
  <c r="X352" i="8"/>
  <c r="X304" i="8"/>
  <c r="X256" i="8"/>
  <c r="X170" i="8"/>
  <c r="X125" i="8"/>
  <c r="X101" i="8"/>
  <c r="X64" i="8"/>
  <c r="X582" i="8"/>
  <c r="X515" i="8"/>
  <c r="X592" i="8"/>
  <c r="X487" i="8"/>
  <c r="X752" i="8"/>
  <c r="X627" i="8"/>
  <c r="X385" i="8"/>
  <c r="X557" i="8"/>
  <c r="X453" i="8"/>
  <c r="X533" i="8"/>
  <c r="X299" i="8"/>
  <c r="X523" i="8"/>
  <c r="X323" i="8"/>
  <c r="X196" i="8"/>
  <c r="X499" i="8"/>
  <c r="X354" i="8"/>
  <c r="X463" i="8"/>
  <c r="X442" i="8"/>
  <c r="X243" i="8"/>
  <c r="X130" i="8"/>
  <c r="X291" i="8"/>
  <c r="X333" i="8"/>
  <c r="X203" i="8"/>
  <c r="X1006" i="8"/>
  <c r="X984" i="8"/>
  <c r="X942" i="8"/>
  <c r="X909" i="8"/>
  <c r="X799" i="8"/>
  <c r="X834" i="8"/>
  <c r="X825" i="8"/>
  <c r="X915" i="8"/>
  <c r="X692" i="8"/>
  <c r="X829" i="8"/>
  <c r="X846" i="8"/>
  <c r="X750" i="8"/>
  <c r="X744" i="8"/>
  <c r="X618" i="8"/>
  <c r="X644" i="8"/>
  <c r="X701" i="8"/>
  <c r="X656" i="8"/>
  <c r="X629" i="8"/>
  <c r="X591" i="8"/>
  <c r="X580" i="8"/>
  <c r="X586" i="8"/>
  <c r="X684" i="8"/>
  <c r="X488" i="8"/>
  <c r="X440" i="8"/>
  <c r="X392" i="8"/>
  <c r="X344" i="8"/>
  <c r="X296" i="8"/>
  <c r="X248" i="8"/>
  <c r="X147" i="8"/>
  <c r="X123" i="8"/>
  <c r="X99" i="8"/>
  <c r="X55" i="8"/>
  <c r="X566" i="8"/>
  <c r="X870" i="8"/>
  <c r="X585" i="8"/>
  <c r="X471" i="8"/>
  <c r="X668" i="8"/>
  <c r="X563" i="8"/>
  <c r="X379" i="8"/>
  <c r="X530" i="8"/>
  <c r="X451" i="8"/>
  <c r="X505" i="8"/>
  <c r="X506" i="8"/>
  <c r="X485" i="8"/>
  <c r="X307" i="8"/>
  <c r="X177" i="8"/>
  <c r="X483" i="8"/>
  <c r="X655" i="8"/>
  <c r="X449" i="8"/>
  <c r="X421" i="8"/>
  <c r="X230" i="8"/>
  <c r="X469" i="8"/>
  <c r="X237" i="8"/>
  <c r="X315" i="8"/>
  <c r="X185" i="8"/>
  <c r="X991" i="8"/>
  <c r="X1004" i="8"/>
  <c r="X945" i="8"/>
  <c r="X913" i="8"/>
  <c r="X919" i="8"/>
  <c r="X788" i="8"/>
  <c r="X899" i="8"/>
  <c r="X815" i="8"/>
  <c r="X910" i="8"/>
  <c r="X805" i="8"/>
  <c r="X728" i="8"/>
  <c r="X714" i="8"/>
  <c r="X704" i="8"/>
  <c r="X781" i="8"/>
  <c r="X755" i="8"/>
  <c r="X751" i="8"/>
  <c r="X790" i="8"/>
  <c r="X624" i="8"/>
  <c r="X736" i="8"/>
  <c r="X548" i="8"/>
  <c r="X718" i="8"/>
  <c r="X525" i="8"/>
  <c r="X472" i="8"/>
  <c r="X424" i="8"/>
  <c r="X376" i="8"/>
  <c r="X324" i="8"/>
  <c r="X276" i="8"/>
  <c r="X190" i="8"/>
  <c r="X139" i="8"/>
  <c r="X115" i="8"/>
  <c r="X91" i="8"/>
  <c r="X26" i="8"/>
  <c r="X871" i="8"/>
  <c r="X574" i="8"/>
  <c r="X567" i="8"/>
  <c r="X439" i="8"/>
  <c r="X551" i="8"/>
  <c r="X434" i="8"/>
  <c r="X347" i="8"/>
  <c r="X495" i="8"/>
  <c r="X355" i="8"/>
  <c r="X374" i="8"/>
  <c r="X438" i="8"/>
  <c r="X409" i="8"/>
  <c r="X266" i="8"/>
  <c r="X599" i="8"/>
  <c r="X410" i="8"/>
  <c r="X393" i="8"/>
  <c r="X366" i="8"/>
  <c r="X310" i="8"/>
  <c r="X184" i="8"/>
  <c r="X481" i="8"/>
  <c r="X199" i="8"/>
  <c r="X245" i="8"/>
  <c r="X1005" i="8"/>
  <c r="X941" i="8"/>
  <c r="X878" i="8"/>
  <c r="X831" i="8"/>
  <c r="X735" i="8"/>
  <c r="X722" i="8"/>
  <c r="X625" i="8"/>
  <c r="X577" i="8"/>
  <c r="X468" i="8"/>
  <c r="X336" i="8"/>
  <c r="X145" i="8"/>
  <c r="X89" i="8"/>
  <c r="X608" i="8"/>
  <c r="X636" i="8"/>
  <c r="X602" i="8"/>
  <c r="X403" i="8"/>
  <c r="X298" i="8"/>
  <c r="X405" i="8"/>
  <c r="X402" i="8"/>
  <c r="X233" i="8"/>
  <c r="X955" i="8"/>
  <c r="X931" i="8"/>
  <c r="X865" i="8"/>
  <c r="X890" i="8"/>
  <c r="X747" i="8"/>
  <c r="X696" i="8"/>
  <c r="X621" i="8"/>
  <c r="X554" i="8"/>
  <c r="X436" i="8"/>
  <c r="X320" i="8"/>
  <c r="X141" i="8"/>
  <c r="X44" i="8"/>
  <c r="X541" i="8"/>
  <c r="X571" i="8"/>
  <c r="X514" i="8"/>
  <c r="X370" i="8"/>
  <c r="X281" i="8"/>
  <c r="X526" i="8"/>
  <c r="X259" i="8"/>
  <c r="X228" i="8"/>
  <c r="X947" i="8"/>
  <c r="X914" i="8"/>
  <c r="X848" i="8"/>
  <c r="X814" i="8"/>
  <c r="X703" i="8"/>
  <c r="X695" i="8"/>
  <c r="X906" i="8"/>
  <c r="X677" i="8"/>
  <c r="X432" i="8"/>
  <c r="X292" i="8"/>
  <c r="X137" i="8"/>
  <c r="X34" i="8"/>
  <c r="AA34" i="8" s="1"/>
  <c r="AB34" i="8" s="1"/>
  <c r="AC34" i="8" s="1"/>
  <c r="X588" i="8"/>
  <c r="X531" i="8"/>
  <c r="X511" i="8"/>
  <c r="X482" i="8"/>
  <c r="X249" i="8"/>
  <c r="X401" i="8"/>
  <c r="X197" i="8"/>
  <c r="X173" i="8"/>
  <c r="X20" i="8"/>
  <c r="X946" i="8"/>
  <c r="X796" i="8"/>
  <c r="X775" i="8"/>
  <c r="X765" i="8"/>
  <c r="X835" i="8"/>
  <c r="X748" i="8"/>
  <c r="X761" i="8"/>
  <c r="X648" i="8"/>
  <c r="X420" i="8"/>
  <c r="X280" i="8"/>
  <c r="X121" i="8"/>
  <c r="X697" i="8"/>
  <c r="X587" i="8"/>
  <c r="X547" i="8"/>
  <c r="X494" i="8"/>
  <c r="X474" i="8"/>
  <c r="X158" i="8"/>
  <c r="X390" i="8"/>
  <c r="X188" i="8"/>
  <c r="X295" i="8"/>
  <c r="X994" i="8"/>
  <c r="X907" i="8"/>
  <c r="X792" i="8"/>
  <c r="X630" i="8"/>
  <c r="X710" i="8"/>
  <c r="X793" i="8"/>
  <c r="X809" i="8"/>
  <c r="X654" i="8"/>
  <c r="X634" i="8"/>
  <c r="X388" i="8"/>
  <c r="X272" i="8"/>
  <c r="X117" i="8"/>
  <c r="X550" i="8"/>
  <c r="X534" i="8"/>
  <c r="X486" i="8"/>
  <c r="X387" i="8"/>
  <c r="X435" i="8"/>
  <c r="X678" i="8"/>
  <c r="X414" i="8"/>
  <c r="X155" i="8"/>
  <c r="X265" i="8"/>
  <c r="X1003" i="8"/>
  <c r="X948" i="8"/>
  <c r="X951" i="8"/>
  <c r="X628" i="8"/>
  <c r="X733" i="8"/>
  <c r="X689" i="8"/>
  <c r="X802" i="8"/>
  <c r="X556" i="8"/>
  <c r="X512" i="8"/>
  <c r="X384" i="8"/>
  <c r="X202" i="8"/>
  <c r="X113" i="8"/>
  <c r="X518" i="8"/>
  <c r="X455" i="8"/>
  <c r="X431" i="8"/>
  <c r="X371" i="8"/>
  <c r="X475" i="8"/>
  <c r="X623" i="8"/>
  <c r="X375" i="8"/>
  <c r="X462" i="8"/>
  <c r="X232" i="8"/>
  <c r="X9" i="8"/>
  <c r="X983" i="8"/>
  <c r="X925" i="8"/>
  <c r="X903" i="8"/>
  <c r="X861" i="8"/>
  <c r="X727" i="8"/>
  <c r="X607" i="8"/>
  <c r="X717" i="8"/>
  <c r="X552" i="8"/>
  <c r="X484" i="8"/>
  <c r="X368" i="8"/>
  <c r="X194" i="8"/>
  <c r="X97" i="8"/>
  <c r="X604" i="8"/>
  <c r="X445" i="8"/>
  <c r="X363" i="8"/>
  <c r="X345" i="8"/>
  <c r="X470" i="8"/>
  <c r="X478" i="8"/>
  <c r="X342" i="8"/>
  <c r="X555" i="8"/>
  <c r="X181" i="8"/>
  <c r="X961" i="8"/>
  <c r="X883" i="8"/>
  <c r="X880" i="8"/>
  <c r="X833" i="8"/>
  <c r="X934" i="8"/>
  <c r="X589" i="8"/>
  <c r="X606" i="8"/>
  <c r="X540" i="8"/>
  <c r="X480" i="8"/>
  <c r="X340" i="8"/>
  <c r="X186" i="8"/>
  <c r="X93" i="8"/>
  <c r="X650" i="8"/>
  <c r="X423" i="8"/>
  <c r="X353" i="8"/>
  <c r="X443" i="8"/>
  <c r="X399" i="8"/>
  <c r="X465" i="8"/>
  <c r="X419" i="8"/>
  <c r="X378" i="8"/>
  <c r="X128" i="8"/>
  <c r="X160" i="8"/>
  <c r="X39" i="8"/>
  <c r="X227" i="8"/>
  <c r="X132" i="8"/>
  <c r="X49" i="8"/>
  <c r="X200" i="8"/>
  <c r="X142" i="8"/>
  <c r="X215" i="8"/>
  <c r="X65" i="8"/>
  <c r="X234" i="8"/>
  <c r="X426" i="8"/>
  <c r="X159" i="8"/>
  <c r="X278" i="8"/>
  <c r="X507" i="8"/>
  <c r="X161" i="8"/>
  <c r="X192" i="8"/>
  <c r="X274" i="8"/>
  <c r="X473" i="8"/>
  <c r="X168" i="8"/>
  <c r="Q30" i="7"/>
  <c r="L13" i="7"/>
  <c r="Q21" i="3" s="1"/>
  <c r="Z22" i="4"/>
  <c r="Q36" i="7"/>
  <c r="Q15" i="7"/>
  <c r="T18" i="4"/>
  <c r="X18" i="4" s="1"/>
  <c r="AM261" i="8"/>
  <c r="AN261" i="8" s="1"/>
  <c r="AM80" i="8"/>
  <c r="AN80" i="8" s="1"/>
  <c r="AM92" i="8"/>
  <c r="AN92" i="8" s="1"/>
  <c r="L22" i="7"/>
  <c r="Q30" i="3" s="1"/>
  <c r="Z31" i="4"/>
  <c r="Z51" i="5"/>
  <c r="Z49" i="5"/>
  <c r="Z431" i="8"/>
  <c r="Z63" i="8"/>
  <c r="Z104" i="8"/>
  <c r="Z39" i="8"/>
  <c r="Z31" i="8"/>
  <c r="Z54" i="8"/>
  <c r="Z35" i="8"/>
  <c r="Z89" i="8"/>
  <c r="Z127" i="8"/>
  <c r="Z75" i="8"/>
  <c r="Z19" i="8"/>
  <c r="Z9" i="8"/>
  <c r="Z8" i="8"/>
  <c r="Z42" i="8"/>
  <c r="Z96" i="8"/>
  <c r="Z141" i="8"/>
  <c r="Z121" i="8"/>
  <c r="Z161" i="8"/>
  <c r="Z316" i="8"/>
  <c r="Z241" i="8"/>
  <c r="Z162" i="8"/>
  <c r="Z148" i="8"/>
  <c r="Z44" i="8"/>
  <c r="Z1002" i="8"/>
  <c r="Z984" i="8"/>
  <c r="Z992" i="8"/>
  <c r="Z967" i="8"/>
  <c r="Z910" i="8"/>
  <c r="Z900" i="8"/>
  <c r="Z954" i="8"/>
  <c r="Z875" i="8"/>
  <c r="Z896" i="8"/>
  <c r="Z850" i="8"/>
  <c r="Z800" i="8"/>
  <c r="Z928" i="8"/>
  <c r="Z864" i="8"/>
  <c r="Z809" i="8"/>
  <c r="Z950" i="8"/>
  <c r="Z853" i="8"/>
  <c r="Z806" i="8"/>
  <c r="Z870" i="8"/>
  <c r="Z947" i="8"/>
  <c r="Z931" i="8"/>
  <c r="Z881" i="8"/>
  <c r="Z764" i="8"/>
  <c r="Z700" i="8"/>
  <c r="Z636" i="8"/>
  <c r="Z829" i="8"/>
  <c r="Z798" i="8"/>
  <c r="Z815" i="8"/>
  <c r="Z783" i="8"/>
  <c r="Z701" i="8"/>
  <c r="Z749" i="8"/>
  <c r="Z786" i="8"/>
  <c r="Z272" i="8"/>
  <c r="Z152" i="8"/>
  <c r="Z26" i="8"/>
  <c r="Z97" i="8"/>
  <c r="Z20" i="8"/>
  <c r="Z113" i="8"/>
  <c r="Z186" i="8"/>
  <c r="Z155" i="8"/>
  <c r="Z996" i="8"/>
  <c r="Z981" i="8"/>
  <c r="Z997" i="8"/>
  <c r="Z958" i="8"/>
  <c r="Z918" i="8"/>
  <c r="Z892" i="8"/>
  <c r="Z932" i="8"/>
  <c r="Z939" i="8"/>
  <c r="Z877" i="8"/>
  <c r="Z812" i="8"/>
  <c r="Z955" i="8"/>
  <c r="Z872" i="8"/>
  <c r="Z805" i="8"/>
  <c r="Z899" i="8"/>
  <c r="Z837" i="8"/>
  <c r="Z983" i="8"/>
  <c r="Z862" i="8"/>
  <c r="Z852" i="8"/>
  <c r="Z893" i="8"/>
  <c r="Z762" i="8"/>
  <c r="Z687" i="8"/>
  <c r="Z985" i="8"/>
  <c r="Z873" i="8"/>
  <c r="Z979" i="8"/>
  <c r="Z807" i="8"/>
  <c r="Z714" i="8"/>
  <c r="Z741" i="8"/>
  <c r="Z752" i="8"/>
  <c r="Z799" i="8"/>
  <c r="Z675" i="8"/>
  <c r="Z843" i="8"/>
  <c r="Z760" i="8"/>
  <c r="Z643" i="8"/>
  <c r="Z712" i="8"/>
  <c r="Z703" i="8"/>
  <c r="Z738" i="8"/>
  <c r="Z672" i="8"/>
  <c r="Z674" i="8"/>
  <c r="Z759" i="8"/>
  <c r="Z761" i="8"/>
  <c r="Z605" i="8"/>
  <c r="Z733" i="8"/>
  <c r="Z573" i="8"/>
  <c r="Z541" i="8"/>
  <c r="Z659" i="8"/>
  <c r="Z543" i="8"/>
  <c r="Z613" i="8"/>
  <c r="Z586" i="8"/>
  <c r="Z505" i="8"/>
  <c r="Z473" i="8"/>
  <c r="Z441" i="8"/>
  <c r="Z409" i="8"/>
  <c r="Z377" i="8"/>
  <c r="Z345" i="8"/>
  <c r="Z313" i="8"/>
  <c r="Z281" i="8"/>
  <c r="Z249" i="8"/>
  <c r="Z179" i="8"/>
  <c r="Z58" i="8"/>
  <c r="Z564" i="8"/>
  <c r="Z522" i="8"/>
  <c r="Z551" i="8"/>
  <c r="Z618" i="8"/>
  <c r="Z527" i="8"/>
  <c r="Z486" i="8"/>
  <c r="Z443" i="8"/>
  <c r="Z396" i="8"/>
  <c r="Z610" i="8"/>
  <c r="Z487" i="8"/>
  <c r="Z392" i="8"/>
  <c r="Z351" i="8"/>
  <c r="Z588" i="8"/>
  <c r="Z423" i="8"/>
  <c r="Z370" i="8"/>
  <c r="Z600" i="8"/>
  <c r="Z448" i="8"/>
  <c r="Z294" i="8"/>
  <c r="Z608" i="8"/>
  <c r="Z415" i="8"/>
  <c r="Z312" i="8"/>
  <c r="Z247" i="8"/>
  <c r="Z185" i="8"/>
  <c r="Z499" i="8"/>
  <c r="Z314" i="8"/>
  <c r="Z518" i="8"/>
  <c r="Z488" i="8"/>
  <c r="Z267" i="8"/>
  <c r="Z205" i="8"/>
  <c r="Z144" i="8"/>
  <c r="Z528" i="8"/>
  <c r="Z236" i="8"/>
  <c r="Z455" i="8"/>
  <c r="Z209" i="8"/>
  <c r="Z283" i="8"/>
  <c r="Z176" i="8"/>
  <c r="Z61" i="8"/>
  <c r="Z14" i="8"/>
  <c r="Z496" i="8"/>
  <c r="Z290" i="8"/>
  <c r="Z133" i="8"/>
  <c r="Z94" i="8"/>
  <c r="Z108" i="8"/>
  <c r="Z56" i="8"/>
  <c r="Z282" i="8"/>
  <c r="Z130" i="8"/>
  <c r="Z467" i="8"/>
  <c r="Z242" i="8"/>
  <c r="Z318" i="8"/>
  <c r="Z170" i="8"/>
  <c r="Z106" i="8"/>
  <c r="Z55" i="8"/>
  <c r="Z390" i="8"/>
  <c r="Z233" i="8"/>
  <c r="Z41" i="8"/>
  <c r="Z67" i="8"/>
  <c r="Z126" i="8"/>
  <c r="Z173" i="8"/>
  <c r="Z25" i="8"/>
  <c r="Z125" i="8"/>
  <c r="Z238" i="8"/>
  <c r="Z988" i="8"/>
  <c r="Z974" i="8"/>
  <c r="Z956" i="8"/>
  <c r="Z986" i="8"/>
  <c r="Z1003" i="8"/>
  <c r="Z966" i="8"/>
  <c r="Z923" i="8"/>
  <c r="Z937" i="8"/>
  <c r="Z874" i="8"/>
  <c r="Z808" i="8"/>
  <c r="Z929" i="8"/>
  <c r="Z856" i="8"/>
  <c r="Z801" i="8"/>
  <c r="Z897" i="8"/>
  <c r="Z835" i="8"/>
  <c r="Z921" i="8"/>
  <c r="Z861" i="8"/>
  <c r="Z946" i="8"/>
  <c r="Z957" i="8"/>
  <c r="Z751" i="8"/>
  <c r="Z681" i="8"/>
  <c r="Z963" i="8"/>
  <c r="Z845" i="8"/>
  <c r="Z895" i="8"/>
  <c r="Z790" i="8"/>
  <c r="Z943" i="8"/>
  <c r="Z740" i="8"/>
  <c r="Z747" i="8"/>
  <c r="Z781" i="8"/>
  <c r="Z662" i="8"/>
  <c r="Z836" i="8"/>
  <c r="Z755" i="8"/>
  <c r="Z630" i="8"/>
  <c r="Z695" i="8"/>
  <c r="Z697" i="8"/>
  <c r="Z727" i="8"/>
  <c r="Z667" i="8"/>
  <c r="Z669" i="8"/>
  <c r="Z722" i="8"/>
  <c r="Z758" i="8"/>
  <c r="Z604" i="8"/>
  <c r="Z716" i="8"/>
  <c r="Z569" i="8"/>
  <c r="Z537" i="8"/>
  <c r="Z633" i="8"/>
  <c r="Z542" i="8"/>
  <c r="Z572" i="8"/>
  <c r="Z579" i="8"/>
  <c r="Z501" i="8"/>
  <c r="Z469" i="8"/>
  <c r="Z437" i="8"/>
  <c r="Z405" i="8"/>
  <c r="Z373" i="8"/>
  <c r="Z341" i="8"/>
  <c r="Z309" i="8"/>
  <c r="Z277" i="8"/>
  <c r="Z210" i="8"/>
  <c r="Z175" i="8"/>
  <c r="Z53" i="8"/>
  <c r="Z548" i="8"/>
  <c r="Z517" i="8"/>
  <c r="Z696" i="8"/>
  <c r="Z584" i="8"/>
  <c r="Z515" i="8"/>
  <c r="Z476" i="8"/>
  <c r="Z438" i="8"/>
  <c r="Z395" i="8"/>
  <c r="Z706" i="8"/>
  <c r="Z483" i="8"/>
  <c r="Z384" i="8"/>
  <c r="Z346" i="8"/>
  <c r="Z550" i="8"/>
  <c r="Z419" i="8"/>
  <c r="Z360" i="8"/>
  <c r="Z575" i="8"/>
  <c r="Z435" i="8"/>
  <c r="Z288" i="8"/>
  <c r="Z589" i="8"/>
  <c r="Z402" i="8"/>
  <c r="Z311" i="8"/>
  <c r="Z243" i="8"/>
  <c r="Z172" i="8"/>
  <c r="Z471" i="8"/>
  <c r="Z310" i="8"/>
  <c r="Z479" i="8"/>
  <c r="Z403" i="8"/>
  <c r="Z258" i="8"/>
  <c r="Z200" i="8"/>
  <c r="Z137" i="8"/>
  <c r="Z434" i="8"/>
  <c r="Z227" i="8"/>
  <c r="Z408" i="8"/>
  <c r="Z206" i="8"/>
  <c r="Z270" i="8"/>
  <c r="Z151" i="8"/>
  <c r="Z60" i="8"/>
  <c r="Z13" i="8"/>
  <c r="Z331" i="8"/>
  <c r="Z280" i="8"/>
  <c r="Z119" i="8"/>
  <c r="Z87" i="8"/>
  <c r="Z101" i="8"/>
  <c r="Z47" i="8"/>
  <c r="Z259" i="8"/>
  <c r="Z79" i="8"/>
  <c r="Z410" i="8"/>
  <c r="Z228" i="8"/>
  <c r="Z307" i="8"/>
  <c r="Z163" i="8"/>
  <c r="Z99" i="8"/>
  <c r="Z50" i="8"/>
  <c r="Z358" i="8"/>
  <c r="Z70" i="8"/>
  <c r="Z105" i="8"/>
  <c r="Z160" i="8"/>
  <c r="Z132" i="8"/>
  <c r="Z71" i="8"/>
  <c r="Z68" i="8"/>
  <c r="Z112" i="8"/>
  <c r="Z286" i="8"/>
  <c r="Z88" i="8"/>
  <c r="Z69" i="8"/>
  <c r="Z250" i="8"/>
  <c r="Z264" i="8"/>
  <c r="Z995" i="8"/>
  <c r="Z978" i="8"/>
  <c r="Z934" i="8"/>
  <c r="Z960" i="8"/>
  <c r="Z905" i="8"/>
  <c r="Z889" i="8"/>
  <c r="Z804" i="8"/>
  <c r="Z887" i="8"/>
  <c r="Z816" i="8"/>
  <c r="Z871" i="8"/>
  <c r="Z819" i="8"/>
  <c r="Z898" i="8"/>
  <c r="Z930" i="8"/>
  <c r="Z854" i="8"/>
  <c r="Z713" i="8"/>
  <c r="Z911" i="8"/>
  <c r="Z989" i="8"/>
  <c r="Z831" i="8"/>
  <c r="Z933" i="8"/>
  <c r="Z705" i="8"/>
  <c r="Z846" i="8"/>
  <c r="Z657" i="8"/>
  <c r="Z802" i="8"/>
  <c r="Z661" i="8"/>
  <c r="Z689" i="8"/>
  <c r="Z822" i="8"/>
  <c r="Z686" i="8"/>
  <c r="Z663" i="8"/>
  <c r="Z671" i="8"/>
  <c r="Z640" i="8"/>
  <c r="Z691" i="8"/>
  <c r="Z557" i="8"/>
  <c r="Z794" i="8"/>
  <c r="Z678" i="8"/>
  <c r="Z535" i="8"/>
  <c r="Z520" i="8"/>
  <c r="Z465" i="8"/>
  <c r="Z425" i="8"/>
  <c r="Z385" i="8"/>
  <c r="Z337" i="8"/>
  <c r="Z297" i="8"/>
  <c r="Z257" i="8"/>
  <c r="Z171" i="8"/>
  <c r="Z32" i="8"/>
  <c r="Z530" i="8"/>
  <c r="Z632" i="8"/>
  <c r="Z642" i="8"/>
  <c r="Z492" i="8"/>
  <c r="Z428" i="8"/>
  <c r="Z566" i="8"/>
  <c r="Z538" i="8"/>
  <c r="Z383" i="8"/>
  <c r="Z330" i="8"/>
  <c r="Z463" i="8"/>
  <c r="Z359" i="8"/>
  <c r="Z552" i="8"/>
  <c r="Z366" i="8"/>
  <c r="Z504" i="8"/>
  <c r="Z342" i="8"/>
  <c r="Z268" i="8"/>
  <c r="Z166" i="8"/>
  <c r="Z440" i="8"/>
  <c r="Z404" i="8"/>
  <c r="Z388" i="8"/>
  <c r="Z221" i="8"/>
  <c r="Z147" i="8"/>
  <c r="Z324" i="8"/>
  <c r="Z189" i="8"/>
  <c r="Z218" i="8"/>
  <c r="Z263" i="8"/>
  <c r="Z77" i="8"/>
  <c r="Z15" i="8"/>
  <c r="Z292" i="8"/>
  <c r="Z225" i="8"/>
  <c r="Z102" i="8"/>
  <c r="Z100" i="8"/>
  <c r="Z304" i="8"/>
  <c r="Z169" i="8"/>
  <c r="Z374" i="8"/>
  <c r="Z140" i="8"/>
  <c r="Z197" i="8"/>
  <c r="Z98" i="8"/>
  <c r="Z23" i="8"/>
  <c r="Z260" i="8"/>
  <c r="Z142" i="8"/>
  <c r="Z207" i="8"/>
  <c r="Z347" i="8"/>
  <c r="Z1004" i="8"/>
  <c r="Z994" i="8"/>
  <c r="Z973" i="8"/>
  <c r="Z926" i="8"/>
  <c r="Z935" i="8"/>
  <c r="Z883" i="8"/>
  <c r="Z880" i="8"/>
  <c r="Z796" i="8"/>
  <c r="Z882" i="8"/>
  <c r="Z813" i="8"/>
  <c r="Z869" i="8"/>
  <c r="Z991" i="8"/>
  <c r="Z891" i="8"/>
  <c r="Z927" i="8"/>
  <c r="Z844" i="8"/>
  <c r="Z698" i="8"/>
  <c r="Z884" i="8"/>
  <c r="Z860" i="8"/>
  <c r="Z817" i="8"/>
  <c r="Z811" i="8"/>
  <c r="Z704" i="8"/>
  <c r="Z833" i="8"/>
  <c r="Z648" i="8"/>
  <c r="Z779" i="8"/>
  <c r="Z652" i="8"/>
  <c r="Z680" i="8"/>
  <c r="Z810" i="8"/>
  <c r="Z682" i="8"/>
  <c r="Z597" i="8"/>
  <c r="Z644" i="8"/>
  <c r="Z631" i="8"/>
  <c r="Z677" i="8"/>
  <c r="Z553" i="8"/>
  <c r="Z673" i="8"/>
  <c r="Z658" i="8"/>
  <c r="Z638" i="8"/>
  <c r="Z516" i="8"/>
  <c r="Z461" i="8"/>
  <c r="Z421" i="8"/>
  <c r="Z381" i="8"/>
  <c r="Z333" i="8"/>
  <c r="Z293" i="8"/>
  <c r="Z253" i="8"/>
  <c r="Z167" i="8"/>
  <c r="Z645" i="8"/>
  <c r="Z523" i="8"/>
  <c r="Z616" i="8"/>
  <c r="Z641" i="8"/>
  <c r="Z491" i="8"/>
  <c r="Z427" i="8"/>
  <c r="Z711" i="8"/>
  <c r="Z513" i="8"/>
  <c r="Z378" i="8"/>
  <c r="Z656" i="8"/>
  <c r="Z456" i="8"/>
  <c r="Z354" i="8"/>
  <c r="Z524" i="8"/>
  <c r="Z340" i="8"/>
  <c r="Z472" i="8"/>
  <c r="Z328" i="8"/>
  <c r="Z255" i="8"/>
  <c r="Z164" i="8"/>
  <c r="Z407" i="8"/>
  <c r="Z519" i="8"/>
  <c r="Z387" i="8"/>
  <c r="Z216" i="8"/>
  <c r="Z145" i="8"/>
  <c r="Z320" i="8"/>
  <c r="Z181" i="8"/>
  <c r="Z213" i="8"/>
  <c r="Z244" i="8"/>
  <c r="Z76" i="8"/>
  <c r="Z17" i="8"/>
  <c r="Z574" i="8"/>
  <c r="Z158" i="8"/>
  <c r="Z95" i="8"/>
  <c r="Z93" i="8"/>
  <c r="Z484" i="8"/>
  <c r="Z139" i="8"/>
  <c r="Z279" i="8"/>
  <c r="Z135" i="8"/>
  <c r="Z177" i="8"/>
  <c r="Z91" i="8"/>
  <c r="Z10" i="8"/>
  <c r="Z239" i="8"/>
  <c r="Z49" i="8"/>
  <c r="Z120" i="8"/>
  <c r="Z276" i="8"/>
  <c r="Z192" i="8"/>
  <c r="Z980" i="8"/>
  <c r="Z976" i="8"/>
  <c r="Z970" i="8"/>
  <c r="Z951" i="8"/>
  <c r="Z915" i="8"/>
  <c r="Z971" i="8"/>
  <c r="Z866" i="8"/>
  <c r="Z792" i="8"/>
  <c r="Z879" i="8"/>
  <c r="Z797" i="8"/>
  <c r="Z867" i="8"/>
  <c r="Z1001" i="8"/>
  <c r="Z1005" i="8"/>
  <c r="Z925" i="8"/>
  <c r="Z828" i="8"/>
  <c r="Z668" i="8"/>
  <c r="Z830" i="8"/>
  <c r="Z859" i="8"/>
  <c r="Z773" i="8"/>
  <c r="Z787" i="8"/>
  <c r="Z868" i="8"/>
  <c r="Z757" i="8"/>
  <c r="Z639" i="8"/>
  <c r="Z774" i="8"/>
  <c r="Z625" i="8"/>
  <c r="Z660" i="8"/>
  <c r="Z795" i="8"/>
  <c r="Z778" i="8"/>
  <c r="Z592" i="8"/>
  <c r="Z635" i="8"/>
  <c r="Z595" i="8"/>
  <c r="Z599" i="8"/>
  <c r="Z549" i="8"/>
  <c r="Z612" i="8"/>
  <c r="Z699" i="8"/>
  <c r="Z617" i="8"/>
  <c r="Z497" i="8"/>
  <c r="Z457" i="8"/>
  <c r="Z417" i="8"/>
  <c r="Z369" i="8"/>
  <c r="Z329" i="8"/>
  <c r="Z289" i="8"/>
  <c r="Z203" i="8"/>
  <c r="Z150" i="8"/>
  <c r="Z602" i="8"/>
  <c r="Z511" i="8"/>
  <c r="Z593" i="8"/>
  <c r="Z628" i="8"/>
  <c r="Z475" i="8"/>
  <c r="Z422" i="8"/>
  <c r="Z664" i="8"/>
  <c r="Z482" i="8"/>
  <c r="Z368" i="8"/>
  <c r="Z614" i="8"/>
  <c r="Z418" i="8"/>
  <c r="Z344" i="8"/>
  <c r="Z495" i="8"/>
  <c r="Z275" i="8"/>
  <c r="Z462" i="8"/>
  <c r="Z327" i="8"/>
  <c r="Z237" i="8"/>
  <c r="Z156" i="8"/>
  <c r="Z394" i="8"/>
  <c r="Z447" i="8"/>
  <c r="Z364" i="8"/>
  <c r="Z215" i="8"/>
  <c r="Z136" i="8"/>
  <c r="Z303" i="8"/>
  <c r="Z180" i="8"/>
  <c r="Z202" i="8"/>
  <c r="Z229" i="8"/>
  <c r="Z64" i="8"/>
  <c r="Z117" i="8"/>
  <c r="Z503" i="8"/>
  <c r="Z157" i="8"/>
  <c r="Z86" i="8"/>
  <c r="Z85" i="8"/>
  <c r="Z350" i="8"/>
  <c r="Z57" i="8"/>
  <c r="Z271" i="8"/>
  <c r="Z124" i="8"/>
  <c r="Z131" i="8"/>
  <c r="Z90" i="8"/>
  <c r="Z620" i="8"/>
  <c r="Z159" i="8"/>
  <c r="Z40" i="8"/>
  <c r="Z153" i="8"/>
  <c r="Z45" i="8"/>
  <c r="Z999" i="8"/>
  <c r="Z948" i="8"/>
  <c r="Z949" i="8"/>
  <c r="Z962" i="8"/>
  <c r="Z913" i="8"/>
  <c r="Z902" i="8"/>
  <c r="Z826" i="8"/>
  <c r="Z920" i="8"/>
  <c r="Z832" i="8"/>
  <c r="Z1000" i="8"/>
  <c r="Z823" i="8"/>
  <c r="Z936" i="8"/>
  <c r="Z863" i="8"/>
  <c r="Z909" i="8"/>
  <c r="Z730" i="8"/>
  <c r="Z634" i="8"/>
  <c r="Z922" i="8"/>
  <c r="Z847" i="8"/>
  <c r="Z737" i="8"/>
  <c r="Z731" i="8"/>
  <c r="Z725" i="8"/>
  <c r="Z693" i="8"/>
  <c r="Z827" i="8"/>
  <c r="Z679" i="8"/>
  <c r="Z594" i="8"/>
  <c r="Z676" i="8"/>
  <c r="Z692" i="8"/>
  <c r="Z723" i="8"/>
  <c r="Z721" i="8"/>
  <c r="Z708" i="8"/>
  <c r="Z746" i="8"/>
  <c r="Z565" i="8"/>
  <c r="Z525" i="8"/>
  <c r="Z555" i="8"/>
  <c r="Z571" i="8"/>
  <c r="Z554" i="8"/>
  <c r="Z481" i="8"/>
  <c r="Z433" i="8"/>
  <c r="Z393" i="8"/>
  <c r="Z353" i="8"/>
  <c r="Z305" i="8"/>
  <c r="Z265" i="8"/>
  <c r="Z187" i="8"/>
  <c r="Z51" i="8"/>
  <c r="Z532" i="8"/>
  <c r="Z583" i="8"/>
  <c r="Z959" i="8"/>
  <c r="Z507" i="8"/>
  <c r="Z454" i="8"/>
  <c r="Z637" i="8"/>
  <c r="Z607" i="8"/>
  <c r="Z436" i="8"/>
  <c r="Z336" i="8"/>
  <c r="Z506" i="8"/>
  <c r="Z376" i="8"/>
  <c r="Z560" i="8"/>
  <c r="Z391" i="8"/>
  <c r="Z451" i="8"/>
  <c r="Z380" i="8"/>
  <c r="Z287" i="8"/>
  <c r="Z204" i="8"/>
  <c r="Z458" i="8"/>
  <c r="Z466" i="8"/>
  <c r="Z512" i="8"/>
  <c r="Z254" i="8"/>
  <c r="Z165" i="8"/>
  <c r="Z400" i="8"/>
  <c r="Z214" i="8"/>
  <c r="Z240" i="8"/>
  <c r="Z371" i="8"/>
  <c r="Z149" i="8"/>
  <c r="Z21" i="8"/>
  <c r="Z27" i="8"/>
  <c r="Z235" i="8"/>
  <c r="Z110" i="8"/>
  <c r="Z24" i="8"/>
  <c r="Z43" i="8"/>
  <c r="Z223" i="8"/>
  <c r="Z22" i="8"/>
  <c r="Z226" i="8"/>
  <c r="Z217" i="8"/>
  <c r="Z114" i="8"/>
  <c r="Z36" i="8"/>
  <c r="Z308" i="8"/>
  <c r="Z146" i="8"/>
  <c r="Z168" i="8"/>
  <c r="Z961" i="8"/>
  <c r="Z977" i="8"/>
  <c r="Z919" i="8"/>
  <c r="Z784" i="8"/>
  <c r="Z789" i="8"/>
  <c r="Z894" i="8"/>
  <c r="Z912" i="8"/>
  <c r="Z655" i="8"/>
  <c r="Z838" i="8"/>
  <c r="Z767" i="8"/>
  <c r="Z728" i="8"/>
  <c r="Z688" i="8"/>
  <c r="Z748" i="8"/>
  <c r="Z744" i="8"/>
  <c r="Z729" i="8"/>
  <c r="Z581" i="8"/>
  <c r="Z578" i="8"/>
  <c r="Z570" i="8"/>
  <c r="Z449" i="8"/>
  <c r="Z361" i="8"/>
  <c r="Z273" i="8"/>
  <c r="Z78" i="8"/>
  <c r="Z647" i="8"/>
  <c r="Z510" i="8"/>
  <c r="Z411" i="8"/>
  <c r="Z478" i="8"/>
  <c r="Z646" i="8"/>
  <c r="Z338" i="8"/>
  <c r="Z490" i="8"/>
  <c r="Z306" i="8"/>
  <c r="Z526" i="8"/>
  <c r="Z348" i="8"/>
  <c r="Z196" i="8"/>
  <c r="Z296" i="8"/>
  <c r="Z193" i="8"/>
  <c r="Z33" i="8"/>
  <c r="Z323" i="8"/>
  <c r="Z48" i="8"/>
  <c r="Z251" i="8"/>
  <c r="Z248" i="8"/>
  <c r="Z122" i="8"/>
  <c r="Z356" i="8"/>
  <c r="Z34" i="8"/>
  <c r="Z982" i="8"/>
  <c r="Z944" i="8"/>
  <c r="Z890" i="8"/>
  <c r="Z904" i="8"/>
  <c r="Z903" i="8"/>
  <c r="Z906" i="8"/>
  <c r="Z888" i="8"/>
  <c r="Z623" i="8"/>
  <c r="Z841" i="8"/>
  <c r="Z718" i="8"/>
  <c r="Z684" i="8"/>
  <c r="Z670" i="8"/>
  <c r="Z914" i="8"/>
  <c r="Z702" i="8"/>
  <c r="Z654" i="8"/>
  <c r="Z561" i="8"/>
  <c r="Z546" i="8"/>
  <c r="Z547" i="8"/>
  <c r="Z429" i="8"/>
  <c r="Z349" i="8"/>
  <c r="Z261" i="8"/>
  <c r="Z46" i="8"/>
  <c r="Z567" i="8"/>
  <c r="Z502" i="8"/>
  <c r="Z576" i="8"/>
  <c r="Z399" i="8"/>
  <c r="Z500" i="8"/>
  <c r="Z715" i="8"/>
  <c r="Z627" i="8"/>
  <c r="Z274" i="8"/>
  <c r="Z446" i="8"/>
  <c r="Z498" i="8"/>
  <c r="Z154" i="8"/>
  <c r="Z190" i="8"/>
  <c r="Z315" i="8"/>
  <c r="Z16" i="8"/>
  <c r="Z232" i="8"/>
  <c r="Z116" i="8"/>
  <c r="Z201" i="8"/>
  <c r="Z184" i="8"/>
  <c r="Z107" i="8"/>
  <c r="Z291" i="8"/>
  <c r="Z65" i="8"/>
  <c r="Z182" i="8"/>
  <c r="Z138" i="8"/>
  <c r="Z972" i="8"/>
  <c r="Z969" i="8"/>
  <c r="Z908" i="8"/>
  <c r="Z858" i="8"/>
  <c r="Z876" i="8"/>
  <c r="Z855" i="8"/>
  <c r="Z940" i="8"/>
  <c r="Z777" i="8"/>
  <c r="Z782" i="8"/>
  <c r="Z772" i="8"/>
  <c r="Z770" i="8"/>
  <c r="Z626" i="8"/>
  <c r="Z615" i="8"/>
  <c r="Z753" i="8"/>
  <c r="Z591" i="8"/>
  <c r="Z768" i="8"/>
  <c r="Z545" i="8"/>
  <c r="Z653" i="8"/>
  <c r="Z493" i="8"/>
  <c r="Z413" i="8"/>
  <c r="Z325" i="8"/>
  <c r="Z199" i="8"/>
  <c r="Z580" i="8"/>
  <c r="Z559" i="8"/>
  <c r="Z470" i="8"/>
  <c r="Z629" i="8"/>
  <c r="Z367" i="8"/>
  <c r="Z416" i="8"/>
  <c r="Z474" i="8"/>
  <c r="Z439" i="8"/>
  <c r="Z224" i="8"/>
  <c r="Z334" i="8"/>
  <c r="Z363" i="8"/>
  <c r="Z129" i="8"/>
  <c r="Z509" i="8"/>
  <c r="Z220" i="8"/>
  <c r="Z109" i="8"/>
  <c r="Z134" i="8"/>
  <c r="Z84" i="8"/>
  <c r="Z52" i="8"/>
  <c r="Z332" i="8"/>
  <c r="Z73" i="8"/>
  <c r="Z11" i="8"/>
  <c r="Z219" i="8"/>
  <c r="Z965" i="8"/>
  <c r="Z953" i="8"/>
  <c r="Z885" i="8"/>
  <c r="Z842" i="8"/>
  <c r="Z848" i="8"/>
  <c r="Z851" i="8"/>
  <c r="Z938" i="8"/>
  <c r="Z745" i="8"/>
  <c r="Z917" i="8"/>
  <c r="Z763" i="8"/>
  <c r="Z743" i="8"/>
  <c r="Z622" i="8"/>
  <c r="Z609" i="8"/>
  <c r="Z717" i="8"/>
  <c r="Z771" i="8"/>
  <c r="Z765" i="8"/>
  <c r="Z533" i="8"/>
  <c r="Z651" i="8"/>
  <c r="Z489" i="8"/>
  <c r="Z401" i="8"/>
  <c r="Z321" i="8"/>
  <c r="Z195" i="8"/>
  <c r="Z539" i="8"/>
  <c r="Z558" i="8"/>
  <c r="Z460" i="8"/>
  <c r="Z650" i="8"/>
  <c r="Z362" i="8"/>
  <c r="Z414" i="8"/>
  <c r="Z432" i="8"/>
  <c r="Z430" i="8"/>
  <c r="Z222" i="8"/>
  <c r="Z568" i="8"/>
  <c r="Z302" i="8"/>
  <c r="Z128" i="8"/>
  <c r="Z256" i="8"/>
  <c r="Z188" i="8"/>
  <c r="Z92" i="8"/>
  <c r="Z118" i="8"/>
  <c r="Z83" i="8"/>
  <c r="Z37" i="8"/>
  <c r="Z262" i="8"/>
  <c r="Z72" i="8"/>
  <c r="Z993" i="8"/>
  <c r="Z952" i="8"/>
  <c r="Z945" i="8"/>
  <c r="Z834" i="8"/>
  <c r="Z840" i="8"/>
  <c r="Z839" i="8"/>
  <c r="Z865" i="8"/>
  <c r="Z732" i="8"/>
  <c r="Z886" i="8"/>
  <c r="Z750" i="8"/>
  <c r="Z734" i="8"/>
  <c r="Z611" i="8"/>
  <c r="Z596" i="8"/>
  <c r="Z707" i="8"/>
  <c r="Z766" i="8"/>
  <c r="Z756" i="8"/>
  <c r="Z529" i="8"/>
  <c r="Z624" i="8"/>
  <c r="Z485" i="8"/>
  <c r="Z397" i="8"/>
  <c r="Z317" i="8"/>
  <c r="Z191" i="8"/>
  <c r="Z534" i="8"/>
  <c r="Z619" i="8"/>
  <c r="Z459" i="8"/>
  <c r="Z621" i="8"/>
  <c r="Z352" i="8"/>
  <c r="Z386" i="8"/>
  <c r="Z424" i="8"/>
  <c r="Z420" i="8"/>
  <c r="Z211" i="8"/>
  <c r="Z544" i="8"/>
  <c r="Z278" i="8"/>
  <c r="Z514" i="8"/>
  <c r="Z252" i="8"/>
  <c r="Z178" i="8"/>
  <c r="Z80" i="8"/>
  <c r="Z111" i="8"/>
  <c r="Z81" i="8"/>
  <c r="Z28" i="8"/>
  <c r="Z246" i="8"/>
  <c r="Z66" i="8"/>
  <c r="Z990" i="8"/>
  <c r="Z942" i="8"/>
  <c r="Z907" i="8"/>
  <c r="Z818" i="8"/>
  <c r="Z824" i="8"/>
  <c r="Z821" i="8"/>
  <c r="Z857" i="8"/>
  <c r="Z719" i="8"/>
  <c r="Z820" i="8"/>
  <c r="Z736" i="8"/>
  <c r="Z964" i="8"/>
  <c r="Z825" i="8"/>
  <c r="Z590" i="8"/>
  <c r="Z690" i="8"/>
  <c r="Z709" i="8"/>
  <c r="Z735" i="8"/>
  <c r="Z521" i="8"/>
  <c r="Z562" i="8"/>
  <c r="Z477" i="8"/>
  <c r="Z389" i="8"/>
  <c r="Z301" i="8"/>
  <c r="Z183" i="8"/>
  <c r="Z531" i="8"/>
  <c r="Z739" i="8"/>
  <c r="Z444" i="8"/>
  <c r="Z540" i="8"/>
  <c r="Z335" i="8"/>
  <c r="Z375" i="8"/>
  <c r="Z379" i="8"/>
  <c r="Z355" i="8"/>
  <c r="Z198" i="8"/>
  <c r="Z450" i="8"/>
  <c r="Z234" i="8"/>
  <c r="Z382" i="8"/>
  <c r="Z231" i="8"/>
  <c r="Z143" i="8"/>
  <c r="Z12" i="8"/>
  <c r="Z103" i="8"/>
  <c r="Z319" i="8"/>
  <c r="Z18" i="8"/>
  <c r="Z212" i="8"/>
  <c r="Z30" i="8"/>
  <c r="Z426" i="8"/>
  <c r="Z968" i="8"/>
  <c r="Z998" i="8"/>
  <c r="Z941" i="8"/>
  <c r="Z788" i="8"/>
  <c r="Z793" i="8"/>
  <c r="Z987" i="8"/>
  <c r="Z924" i="8"/>
  <c r="Z666" i="8"/>
  <c r="Z849" i="8"/>
  <c r="Z776" i="8"/>
  <c r="Z742" i="8"/>
  <c r="Z769" i="8"/>
  <c r="Z791" i="8"/>
  <c r="Z775" i="8"/>
  <c r="Z803" i="8"/>
  <c r="Z585" i="8"/>
  <c r="Z587" i="8"/>
  <c r="Z603" i="8"/>
  <c r="Z453" i="8"/>
  <c r="Z365" i="8"/>
  <c r="Z285" i="8"/>
  <c r="Z82" i="8"/>
  <c r="Z694" i="8"/>
  <c r="Z582" i="8"/>
  <c r="Z412" i="8"/>
  <c r="Z480" i="8"/>
  <c r="Z598" i="8"/>
  <c r="Z343" i="8"/>
  <c r="Z665" i="8"/>
  <c r="Z322" i="8"/>
  <c r="Z606" i="8"/>
  <c r="Z398" i="8"/>
  <c r="Z208" i="8"/>
  <c r="Z299" i="8"/>
  <c r="Z194" i="8"/>
  <c r="Z62" i="8"/>
  <c r="Z372" i="8"/>
  <c r="Z59" i="8"/>
  <c r="Z295" i="8"/>
  <c r="Z266" i="8"/>
  <c r="Z123" i="8"/>
  <c r="Z468" i="8"/>
  <c r="Z1006" i="8"/>
  <c r="Z814" i="8"/>
  <c r="Z556" i="8"/>
  <c r="Z406" i="8"/>
  <c r="Z174" i="8"/>
  <c r="Z115" i="8"/>
  <c r="Z975" i="8"/>
  <c r="Z754" i="8"/>
  <c r="Z563" i="8"/>
  <c r="Z442" i="8"/>
  <c r="Z284" i="8"/>
  <c r="Z339" i="8"/>
  <c r="Z916" i="8"/>
  <c r="Z726" i="8"/>
  <c r="Z445" i="8"/>
  <c r="Z536" i="8"/>
  <c r="Z494" i="8"/>
  <c r="Z780" i="8"/>
  <c r="Z683" i="8"/>
  <c r="Z357" i="8"/>
  <c r="Z685" i="8"/>
  <c r="Z29" i="8"/>
  <c r="Z785" i="8"/>
  <c r="Z720" i="8"/>
  <c r="Z269" i="8"/>
  <c r="Z464" i="8"/>
  <c r="Z298" i="8"/>
  <c r="Z878" i="8"/>
  <c r="Z724" i="8"/>
  <c r="Z74" i="8"/>
  <c r="Z300" i="8"/>
  <c r="Z38" i="8"/>
  <c r="Z649" i="8"/>
  <c r="Z577" i="8"/>
  <c r="Z508" i="8"/>
  <c r="Z326" i="8"/>
  <c r="Z245" i="8"/>
  <c r="Z710" i="8"/>
  <c r="Z601" i="8"/>
  <c r="Z452" i="8"/>
  <c r="Z230" i="8"/>
  <c r="Z901" i="8"/>
  <c r="AM71" i="8"/>
  <c r="AN71" i="8" s="1"/>
  <c r="AA5" i="8"/>
  <c r="AM27" i="8"/>
  <c r="AN27" i="8" s="1"/>
  <c r="L8" i="7"/>
  <c r="Q16" i="3" s="1"/>
  <c r="Z17" i="4"/>
  <c r="L31" i="7"/>
  <c r="Q39" i="3" s="1"/>
  <c r="Z40" i="4"/>
  <c r="L27" i="7"/>
  <c r="Q35" i="3" s="1"/>
  <c r="Z36" i="4"/>
  <c r="Y491" i="8"/>
  <c r="Y389" i="8"/>
  <c r="Y381" i="8"/>
  <c r="Y294" i="8"/>
  <c r="Y257" i="8"/>
  <c r="Y252" i="8"/>
  <c r="Y249" i="8"/>
  <c r="Y217" i="8"/>
  <c r="Y400" i="8"/>
  <c r="Y246" i="8"/>
  <c r="Y356" i="8"/>
  <c r="Y341" i="8"/>
  <c r="Y332" i="8"/>
  <c r="Y159" i="8"/>
  <c r="Y123" i="8"/>
  <c r="Y117" i="8"/>
  <c r="Y82" i="8"/>
  <c r="Y66" i="8"/>
  <c r="Y51" i="8"/>
  <c r="Y336" i="8"/>
  <c r="Y281" i="8"/>
  <c r="Y617" i="8"/>
  <c r="Y504" i="8"/>
  <c r="Y421" i="8"/>
  <c r="Y396" i="8"/>
  <c r="Y278" i="8"/>
  <c r="Y262" i="8"/>
  <c r="Y204" i="8"/>
  <c r="Y141" i="8"/>
  <c r="Y140" i="8"/>
  <c r="Y291" i="8"/>
  <c r="Y274" i="8"/>
  <c r="Y196" i="8"/>
  <c r="Y279" i="8"/>
  <c r="Y154" i="8"/>
  <c r="Y108" i="8"/>
  <c r="Y98" i="8"/>
  <c r="Y83" i="8"/>
  <c r="Y80" i="8"/>
  <c r="Y399" i="8"/>
  <c r="Y289" i="8"/>
  <c r="Y266" i="8"/>
  <c r="Y255" i="8"/>
  <c r="Y224" i="8"/>
  <c r="Y221" i="8"/>
  <c r="Y136" i="8"/>
  <c r="Y116" i="8"/>
  <c r="Y107" i="8"/>
  <c r="Y92" i="8"/>
  <c r="Y79" i="8"/>
  <c r="Y65" i="8"/>
  <c r="Y57" i="8"/>
  <c r="Y38" i="8"/>
  <c r="Y321" i="8"/>
  <c r="Y267" i="8"/>
  <c r="Y215" i="8"/>
  <c r="Y137" i="8"/>
  <c r="Y135" i="8"/>
  <c r="Y115" i="8"/>
  <c r="Y106" i="8"/>
  <c r="Y74" i="8"/>
  <c r="Y228" i="8"/>
  <c r="Y128" i="8"/>
  <c r="Y114" i="8"/>
  <c r="Y93" i="8"/>
  <c r="Y55" i="8"/>
  <c r="Y52" i="8"/>
  <c r="Y36" i="8"/>
  <c r="Y131" i="8"/>
  <c r="Y109" i="8"/>
  <c r="Y85" i="8"/>
  <c r="Y27" i="8"/>
  <c r="Y26" i="8"/>
  <c r="Y142" i="8"/>
  <c r="Y101" i="8"/>
  <c r="Y100" i="8"/>
  <c r="Y22" i="8"/>
  <c r="Y20" i="8"/>
  <c r="Y17" i="8"/>
  <c r="Y271" i="8"/>
  <c r="Y197" i="8"/>
  <c r="Y132" i="8"/>
  <c r="Y124" i="8"/>
  <c r="Y122" i="8"/>
  <c r="Y90" i="8"/>
  <c r="Y32" i="8"/>
  <c r="Y184" i="8"/>
  <c r="Y72" i="8"/>
  <c r="Y56" i="8"/>
  <c r="Y50" i="8"/>
  <c r="Y28" i="8"/>
  <c r="Y12" i="8"/>
  <c r="Y9" i="8"/>
  <c r="Y260" i="8"/>
  <c r="Y191" i="8"/>
  <c r="Y18" i="8"/>
  <c r="Y10" i="8"/>
  <c r="Y99" i="8"/>
  <c r="Y84" i="8"/>
  <c r="Y43" i="8"/>
  <c r="Y37" i="8"/>
  <c r="Y30" i="8"/>
  <c r="Y16" i="8"/>
  <c r="Y127" i="8"/>
  <c r="Y49" i="8"/>
  <c r="Y46" i="8"/>
  <c r="Y307" i="8"/>
  <c r="Y199" i="8"/>
  <c r="Y73" i="8"/>
  <c r="Y405" i="8"/>
  <c r="Y21" i="8"/>
  <c r="Y11" i="8"/>
  <c r="Y172" i="8"/>
  <c r="Y15" i="8"/>
  <c r="Y81" i="8"/>
  <c r="Y24" i="8"/>
  <c r="Y327" i="8"/>
  <c r="Y47" i="8"/>
  <c r="Y14" i="8"/>
  <c r="Y13" i="8"/>
  <c r="Y91" i="8"/>
  <c r="Y31" i="8"/>
  <c r="Y40" i="8"/>
  <c r="Y44" i="8"/>
  <c r="Y19" i="8"/>
  <c r="Y70" i="8"/>
  <c r="Y125" i="8"/>
  <c r="Y155" i="8"/>
  <c r="Y243" i="8"/>
  <c r="Y282" i="8"/>
  <c r="Y94" i="8"/>
  <c r="Y134" i="8"/>
  <c r="Y235" i="8"/>
  <c r="Y505" i="8"/>
  <c r="Y130" i="8"/>
  <c r="Y216" i="8"/>
  <c r="Y428" i="8"/>
  <c r="Y87" i="8"/>
  <c r="Y102" i="8"/>
  <c r="Y67" i="8"/>
  <c r="Y71" i="8"/>
  <c r="Y126" i="8"/>
  <c r="Y146" i="8"/>
  <c r="Y202" i="8"/>
  <c r="Y139" i="8"/>
  <c r="Y145" i="8"/>
  <c r="Y311" i="8"/>
  <c r="Y95" i="8"/>
  <c r="Y110" i="8"/>
  <c r="Y45" i="8"/>
  <c r="Y148" i="8"/>
  <c r="Y162" i="8"/>
  <c r="Y231" i="8"/>
  <c r="Y328" i="8"/>
  <c r="Y256" i="8"/>
  <c r="Y103" i="8"/>
  <c r="Y118" i="8"/>
  <c r="Y175" i="8"/>
  <c r="Y219" i="8"/>
  <c r="Y254" i="8"/>
  <c r="Y164" i="8"/>
  <c r="Y35" i="8"/>
  <c r="Y169" i="8"/>
  <c r="Y240" i="8"/>
  <c r="Y275" i="8"/>
  <c r="Y119" i="8"/>
  <c r="Y133" i="8"/>
  <c r="Y280" i="8"/>
  <c r="Y69" i="8"/>
  <c r="Y277" i="8"/>
  <c r="Y59" i="8"/>
  <c r="Y42" i="8"/>
  <c r="Y237" i="8"/>
  <c r="Y287" i="8"/>
  <c r="Y144" i="8"/>
  <c r="Y188" i="8"/>
  <c r="Y229" i="8"/>
  <c r="Y395" i="8"/>
  <c r="Y259" i="8"/>
  <c r="Y166" i="8"/>
  <c r="Y206" i="8"/>
  <c r="Y225" i="8"/>
  <c r="Y86" i="8"/>
  <c r="Y62" i="8"/>
  <c r="Y78" i="8"/>
  <c r="Y143" i="8"/>
  <c r="Y111" i="8"/>
  <c r="Y33" i="8"/>
  <c r="Y58" i="8"/>
  <c r="Y193" i="8"/>
  <c r="Y244" i="8"/>
  <c r="Y261" i="8"/>
  <c r="Y64" i="8"/>
  <c r="Y178" i="8"/>
  <c r="Y247" i="8"/>
  <c r="Y293" i="8"/>
  <c r="Y174" i="8"/>
  <c r="Y372" i="8"/>
  <c r="Y156" i="8"/>
  <c r="Y373" i="8"/>
  <c r="Y360" i="8"/>
  <c r="Y53" i="8"/>
  <c r="Y149" i="8"/>
  <c r="Y60" i="8"/>
  <c r="Y151" i="8"/>
  <c r="Y76" i="8"/>
  <c r="Y129" i="8"/>
  <c r="Y165" i="8"/>
  <c r="Y268" i="8"/>
  <c r="Y77" i="8"/>
  <c r="Y195" i="8"/>
  <c r="Y1000" i="8"/>
  <c r="Y995" i="8"/>
  <c r="Y953" i="8"/>
  <c r="Y931" i="8"/>
  <c r="Y996" i="8"/>
  <c r="Y927" i="8"/>
  <c r="Y928" i="8"/>
  <c r="AA928" i="8" s="1"/>
  <c r="AB928" i="8" s="1"/>
  <c r="AC928" i="8" s="1"/>
  <c r="Y952" i="8"/>
  <c r="Y892" i="8"/>
  <c r="Y871" i="8"/>
  <c r="Y989" i="8"/>
  <c r="Y861" i="8"/>
  <c r="Y913" i="8"/>
  <c r="Y807" i="8"/>
  <c r="Y770" i="8"/>
  <c r="Y738" i="8"/>
  <c r="Y706" i="8"/>
  <c r="Y674" i="8"/>
  <c r="Y642" i="8"/>
  <c r="Y610" i="8"/>
  <c r="Y938" i="8"/>
  <c r="Y158" i="8"/>
  <c r="Y371" i="8"/>
  <c r="Y1001" i="8"/>
  <c r="Y991" i="8"/>
  <c r="Y973" i="8"/>
  <c r="Y959" i="8"/>
  <c r="Y990" i="8"/>
  <c r="Y930" i="8"/>
  <c r="Y916" i="8"/>
  <c r="Y925" i="8"/>
  <c r="Y987" i="8"/>
  <c r="Y839" i="8"/>
  <c r="Y891" i="8"/>
  <c r="Y967" i="8"/>
  <c r="Y812" i="8"/>
  <c r="Y766" i="8"/>
  <c r="Y730" i="8"/>
  <c r="Y694" i="8"/>
  <c r="Y658" i="8"/>
  <c r="Y622" i="8"/>
  <c r="Y976" i="8"/>
  <c r="Y883" i="8"/>
  <c r="Y856" i="8"/>
  <c r="Y875" i="8"/>
  <c r="Y817" i="8"/>
  <c r="Y760" i="8"/>
  <c r="Y677" i="8"/>
  <c r="Y852" i="8"/>
  <c r="Y889" i="8"/>
  <c r="AA889" i="8" s="1"/>
  <c r="AB889" i="8" s="1"/>
  <c r="AC889" i="8" s="1"/>
  <c r="Y827" i="8"/>
  <c r="Y954" i="8"/>
  <c r="Y769" i="8"/>
  <c r="Y834" i="8"/>
  <c r="Y736" i="8"/>
  <c r="Y757" i="8"/>
  <c r="Y740" i="8"/>
  <c r="Y620" i="8"/>
  <c r="Y684" i="8"/>
  <c r="Y771" i="8"/>
  <c r="Y665" i="8"/>
  <c r="Y716" i="8"/>
  <c r="Y681" i="8"/>
  <c r="Y679" i="8"/>
  <c r="Y575" i="8"/>
  <c r="Y811" i="8"/>
  <c r="Y900" i="8"/>
  <c r="Y589" i="8"/>
  <c r="Y556" i="8"/>
  <c r="Y524" i="8"/>
  <c r="Y631" i="8"/>
  <c r="Y628" i="8"/>
  <c r="Y672" i="8"/>
  <c r="Y603" i="8"/>
  <c r="Y561" i="8"/>
  <c r="Y226" i="8"/>
  <c r="Y41" i="8"/>
  <c r="Y607" i="8"/>
  <c r="Y490" i="8"/>
  <c r="Y458" i="8"/>
  <c r="Y426" i="8"/>
  <c r="Y394" i="8"/>
  <c r="Y362" i="8"/>
  <c r="Y330" i="8"/>
  <c r="Y656" i="8"/>
  <c r="Y527" i="8"/>
  <c r="Y616" i="8"/>
  <c r="Y525" i="8"/>
  <c r="Y586" i="8"/>
  <c r="Y439" i="8"/>
  <c r="Y535" i="8"/>
  <c r="Y417" i="8"/>
  <c r="Y508" i="8"/>
  <c r="Y419" i="8"/>
  <c r="Y344" i="8"/>
  <c r="Y284" i="8"/>
  <c r="Y461" i="8"/>
  <c r="Y518" i="8"/>
  <c r="Y388" i="8"/>
  <c r="Y285" i="8"/>
  <c r="Y220" i="8"/>
  <c r="Y153" i="8"/>
  <c r="Y523" i="8"/>
  <c r="Y343" i="8"/>
  <c r="Y258" i="8"/>
  <c r="Y985" i="8"/>
  <c r="Y974" i="8"/>
  <c r="Y958" i="8"/>
  <c r="Y939" i="8"/>
  <c r="Y968" i="8"/>
  <c r="Y921" i="8"/>
  <c r="Y899" i="8"/>
  <c r="Y906" i="8"/>
  <c r="Y951" i="8"/>
  <c r="Y823" i="8"/>
  <c r="Y869" i="8"/>
  <c r="Y908" i="8"/>
  <c r="Y792" i="8"/>
  <c r="Y758" i="8"/>
  <c r="Y722" i="8"/>
  <c r="Y686" i="8"/>
  <c r="Y650" i="8"/>
  <c r="Y614" i="8"/>
  <c r="Y935" i="8"/>
  <c r="Y887" i="8"/>
  <c r="Y975" i="8"/>
  <c r="Y942" i="8"/>
  <c r="Y804" i="8"/>
  <c r="Y741" i="8"/>
  <c r="Y651" i="8"/>
  <c r="Y828" i="8"/>
  <c r="Y842" i="8"/>
  <c r="Y816" i="8"/>
  <c r="Y843" i="8"/>
  <c r="Y733" i="8"/>
  <c r="Y800" i="8"/>
  <c r="Y864" i="8"/>
  <c r="Y739" i="8"/>
  <c r="Y689" i="8"/>
  <c r="Y881" i="8"/>
  <c r="Y657" i="8"/>
  <c r="Y761" i="8"/>
  <c r="Y805" i="8"/>
  <c r="Y687" i="8"/>
  <c r="Y652" i="8"/>
  <c r="Y624" i="8"/>
  <c r="Y567" i="8"/>
  <c r="Y724" i="8"/>
  <c r="Y743" i="8"/>
  <c r="Y580" i="8"/>
  <c r="Y548" i="8"/>
  <c r="Y516" i="8"/>
  <c r="Y595" i="8"/>
  <c r="Y566" i="8"/>
  <c r="Y659" i="8"/>
  <c r="Y582" i="8"/>
  <c r="Y542" i="8"/>
  <c r="Y218" i="8"/>
  <c r="Y29" i="8"/>
  <c r="Y533" i="8"/>
  <c r="Y482" i="8"/>
  <c r="Y450" i="8"/>
  <c r="Y418" i="8"/>
  <c r="Y386" i="8"/>
  <c r="Y354" i="8"/>
  <c r="Y322" i="8"/>
  <c r="Y581" i="8"/>
  <c r="Y633" i="8"/>
  <c r="Y578" i="8"/>
  <c r="Y509" i="8"/>
  <c r="Y481" i="8"/>
  <c r="Y435" i="8"/>
  <c r="Y503" i="8"/>
  <c r="Y412" i="8"/>
  <c r="Y489" i="8"/>
  <c r="Y393" i="8"/>
  <c r="Y320" i="8"/>
  <c r="Y553" i="8"/>
  <c r="Y456" i="8"/>
  <c r="Y467" i="8"/>
  <c r="Y363" i="8"/>
  <c r="Y270" i="8"/>
  <c r="Y200" i="8"/>
  <c r="Y488" i="8"/>
  <c r="Y416" i="8"/>
  <c r="Y517" i="8"/>
  <c r="Y364" i="8"/>
  <c r="Y335" i="8"/>
  <c r="Y468" i="8"/>
  <c r="Y263" i="8"/>
  <c r="Y163" i="8"/>
  <c r="Y369" i="8"/>
  <c r="Y265" i="8"/>
  <c r="Y186" i="8"/>
  <c r="Y377" i="8"/>
  <c r="Y300" i="8"/>
  <c r="Y180" i="8"/>
  <c r="Y977" i="8"/>
  <c r="Y971" i="8"/>
  <c r="Y961" i="8"/>
  <c r="Y923" i="8"/>
  <c r="Y964" i="8"/>
  <c r="Y918" i="8"/>
  <c r="AA918" i="8" s="1"/>
  <c r="AB918" i="8" s="1"/>
  <c r="AC918" i="8" s="1"/>
  <c r="Y896" i="8"/>
  <c r="Y901" i="8"/>
  <c r="Y909" i="8"/>
  <c r="Y815" i="8"/>
  <c r="Y853" i="8"/>
  <c r="Y905" i="8"/>
  <c r="Y787" i="8"/>
  <c r="Y754" i="8"/>
  <c r="Y718" i="8"/>
  <c r="Y682" i="8"/>
  <c r="Y646" i="8"/>
  <c r="Y606" i="8"/>
  <c r="Y932" i="8"/>
  <c r="Y884" i="8"/>
  <c r="Y948" i="8"/>
  <c r="Y885" i="8"/>
  <c r="Y803" i="8"/>
  <c r="Y728" i="8"/>
  <c r="Y645" i="8"/>
  <c r="Y824" i="8"/>
  <c r="Y832" i="8"/>
  <c r="Y810" i="8"/>
  <c r="Y794" i="8"/>
  <c r="Y732" i="8"/>
  <c r="Y790" i="8"/>
  <c r="Y849" i="8"/>
  <c r="Y950" i="8"/>
  <c r="Y680" i="8"/>
  <c r="Y865" i="8"/>
  <c r="Y648" i="8"/>
  <c r="Y749" i="8"/>
  <c r="Y780" i="8"/>
  <c r="Y685" i="8"/>
  <c r="Y795" i="8"/>
  <c r="Y621" i="8"/>
  <c r="Y563" i="8"/>
  <c r="Y723" i="8"/>
  <c r="Y721" i="8"/>
  <c r="Y576" i="8"/>
  <c r="Y544" i="8"/>
  <c r="Y512" i="8"/>
  <c r="Y798" i="8"/>
  <c r="Y557" i="8"/>
  <c r="Y756" i="8"/>
  <c r="Y573" i="8"/>
  <c r="Y514" i="8"/>
  <c r="Y214" i="8"/>
  <c r="Y23" i="8"/>
  <c r="Y513" i="8"/>
  <c r="Y478" i="8"/>
  <c r="Y446" i="8"/>
  <c r="Y414" i="8"/>
  <c r="Y382" i="8"/>
  <c r="Y350" i="8"/>
  <c r="Y318" i="8"/>
  <c r="Y574" i="8"/>
  <c r="Y597" i="8"/>
  <c r="Y569" i="8"/>
  <c r="Y755" i="8"/>
  <c r="Y479" i="8"/>
  <c r="Y432" i="8"/>
  <c r="Y501" i="8"/>
  <c r="Y409" i="8"/>
  <c r="Y487" i="8"/>
  <c r="Y387" i="8"/>
  <c r="Y319" i="8"/>
  <c r="Y534" i="8"/>
  <c r="Y448" i="8"/>
  <c r="Y449" i="8"/>
  <c r="Y359" i="8"/>
  <c r="Y264" i="8"/>
  <c r="Y194" i="8"/>
  <c r="Y460" i="8"/>
  <c r="Y413" i="8"/>
  <c r="Y465" i="8"/>
  <c r="Y355" i="8"/>
  <c r="Y317" i="8"/>
  <c r="Y444" i="8"/>
  <c r="Y212" i="8"/>
  <c r="Y160" i="8"/>
  <c r="Y351" i="8"/>
  <c r="Y248" i="8"/>
  <c r="Y185" i="8"/>
  <c r="Y376" i="8"/>
  <c r="Y299" i="8"/>
  <c r="Y167" i="8"/>
  <c r="Y997" i="8"/>
  <c r="Y992" i="8"/>
  <c r="Y965" i="8"/>
  <c r="Y1002" i="8"/>
  <c r="Y936" i="8"/>
  <c r="Y955" i="8"/>
  <c r="Y998" i="8"/>
  <c r="Y888" i="8"/>
  <c r="Y855" i="8"/>
  <c r="Y926" i="8"/>
  <c r="Y829" i="8"/>
  <c r="Y838" i="8"/>
  <c r="Y778" i="8"/>
  <c r="Y742" i="8"/>
  <c r="Y702" i="8"/>
  <c r="Y666" i="8"/>
  <c r="Y630" i="8"/>
  <c r="Y594" i="8"/>
  <c r="Y922" i="8"/>
  <c r="Y868" i="8"/>
  <c r="Y984" i="8"/>
  <c r="Y836" i="8"/>
  <c r="Y779" i="8"/>
  <c r="Y696" i="8"/>
  <c r="Y941" i="8"/>
  <c r="Y920" i="8"/>
  <c r="Y946" i="8"/>
  <c r="Y876" i="8"/>
  <c r="Y789" i="8"/>
  <c r="Y841" i="8"/>
  <c r="Y745" i="8"/>
  <c r="Y791" i="8"/>
  <c r="Y793" i="8"/>
  <c r="Y644" i="8"/>
  <c r="Y731" i="8"/>
  <c r="Y605" i="8"/>
  <c r="Y700" i="8"/>
  <c r="Y735" i="8"/>
  <c r="Y703" i="8"/>
  <c r="Y776" i="8"/>
  <c r="Y583" i="8"/>
  <c r="Y551" i="8"/>
  <c r="Y667" i="8"/>
  <c r="Y601" i="8"/>
  <c r="Y564" i="8"/>
  <c r="Y532" i="8"/>
  <c r="Y655" i="8"/>
  <c r="Y753" i="8"/>
  <c r="Y704" i="8"/>
  <c r="Y623" i="8"/>
  <c r="Y588" i="8"/>
  <c r="Y234" i="8"/>
  <c r="Y61" i="8"/>
  <c r="Y641" i="8"/>
  <c r="Y498" i="8"/>
  <c r="Y466" i="8"/>
  <c r="Y434" i="8"/>
  <c r="Y402" i="8"/>
  <c r="Y370" i="8"/>
  <c r="Y338" i="8"/>
  <c r="Y306" i="8"/>
  <c r="Y549" i="8"/>
  <c r="Y570" i="8"/>
  <c r="Y636" i="8"/>
  <c r="Y637" i="8"/>
  <c r="Y472" i="8"/>
  <c r="Y615" i="8"/>
  <c r="Y493" i="8"/>
  <c r="Y530" i="8"/>
  <c r="Y440" i="8"/>
  <c r="Y357" i="8"/>
  <c r="Y303" i="8"/>
  <c r="Y492" i="8"/>
  <c r="Y554" i="8"/>
  <c r="Y407" i="8"/>
  <c r="Y302" i="8"/>
  <c r="Y239" i="8"/>
  <c r="Y168" i="8"/>
  <c r="Y546" i="8"/>
  <c r="Y365" i="8"/>
  <c r="Y420" i="8"/>
  <c r="Y451" i="8"/>
  <c r="Y562" i="8"/>
  <c r="Y331" i="8"/>
  <c r="Y192" i="8"/>
  <c r="Y403" i="8"/>
  <c r="Y297" i="8"/>
  <c r="Y232" i="8"/>
  <c r="Y176" i="8"/>
  <c r="Y329" i="8"/>
  <c r="Y227" i="8"/>
  <c r="Y1006" i="8"/>
  <c r="Y982" i="8"/>
  <c r="Y999" i="8"/>
  <c r="Y937" i="8"/>
  <c r="Y880" i="8"/>
  <c r="Y910" i="8"/>
  <c r="Y822" i="8"/>
  <c r="Y734" i="8"/>
  <c r="Y662" i="8"/>
  <c r="Y981" i="8"/>
  <c r="Y860" i="8"/>
  <c r="Y818" i="8"/>
  <c r="Y683" i="8"/>
  <c r="Y911" i="8"/>
  <c r="Y867" i="8"/>
  <c r="Y840" i="8"/>
  <c r="Y775" i="8"/>
  <c r="Y635" i="8"/>
  <c r="Y592" i="8"/>
  <c r="Y725" i="8"/>
  <c r="Y692" i="8"/>
  <c r="Y547" i="8"/>
  <c r="Y600" i="8"/>
  <c r="Y528" i="8"/>
  <c r="Y660" i="8"/>
  <c r="Y619" i="8"/>
  <c r="Y230" i="8"/>
  <c r="Y629" i="8"/>
  <c r="Y462" i="8"/>
  <c r="Y398" i="8"/>
  <c r="Y334" i="8"/>
  <c r="Y541" i="8"/>
  <c r="Y531" i="8"/>
  <c r="Y443" i="8"/>
  <c r="Y452" i="8"/>
  <c r="Y427" i="8"/>
  <c r="Y290" i="8"/>
  <c r="Y522" i="8"/>
  <c r="Y296" i="8"/>
  <c r="Y161" i="8"/>
  <c r="Y347" i="8"/>
  <c r="Y464" i="8"/>
  <c r="Y471" i="8"/>
  <c r="Y187" i="8"/>
  <c r="Y315" i="8"/>
  <c r="Y207" i="8"/>
  <c r="Y352" i="8"/>
  <c r="Y189" i="8"/>
  <c r="Y54" i="8"/>
  <c r="Y89" i="8"/>
  <c r="Y104" i="8"/>
  <c r="Y993" i="8"/>
  <c r="Y978" i="8"/>
  <c r="Y945" i="8"/>
  <c r="Y902" i="8"/>
  <c r="Y962" i="8"/>
  <c r="Y886" i="8"/>
  <c r="Y802" i="8"/>
  <c r="Y726" i="8"/>
  <c r="Y654" i="8"/>
  <c r="Y966" i="8"/>
  <c r="Y851" i="8"/>
  <c r="Y808" i="8"/>
  <c r="Y664" i="8"/>
  <c r="Y866" i="8"/>
  <c r="Y848" i="8"/>
  <c r="Y813" i="8"/>
  <c r="Y748" i="8"/>
  <c r="Y894" i="8"/>
  <c r="Y765" i="8"/>
  <c r="Y691" i="8"/>
  <c r="Y625" i="8"/>
  <c r="Y744" i="8"/>
  <c r="Y584" i="8"/>
  <c r="Y520" i="8"/>
  <c r="Y627" i="8"/>
  <c r="Y596" i="8"/>
  <c r="Y222" i="8"/>
  <c r="Y543" i="8"/>
  <c r="Y454" i="8"/>
  <c r="Y390" i="8"/>
  <c r="Y326" i="8"/>
  <c r="Y526" i="8"/>
  <c r="Y511" i="8"/>
  <c r="Y437" i="8"/>
  <c r="Y415" i="8"/>
  <c r="Y401" i="8"/>
  <c r="Y273" i="8"/>
  <c r="Y480" i="8"/>
  <c r="Y283" i="8"/>
  <c r="Y521" i="8"/>
  <c r="Y339" i="8"/>
  <c r="Y436" i="8"/>
  <c r="Y423" i="8"/>
  <c r="Y179" i="8"/>
  <c r="Y298" i="8"/>
  <c r="Y203" i="8"/>
  <c r="Y324" i="8"/>
  <c r="Y63" i="8"/>
  <c r="Y969" i="8"/>
  <c r="Y956" i="8"/>
  <c r="Y949" i="8"/>
  <c r="Y893" i="8"/>
  <c r="Y903" i="8"/>
  <c r="Y845" i="8"/>
  <c r="Y786" i="8"/>
  <c r="Y714" i="8"/>
  <c r="Y638" i="8"/>
  <c r="Y919" i="8"/>
  <c r="Y879" i="8"/>
  <c r="Y799" i="8"/>
  <c r="Y632" i="8"/>
  <c r="Y830" i="8"/>
  <c r="Y806" i="8"/>
  <c r="Y772" i="8"/>
  <c r="Y835" i="8"/>
  <c r="Y846" i="8"/>
  <c r="Y729" i="8"/>
  <c r="Y720" i="8"/>
  <c r="Y593" i="8"/>
  <c r="Y695" i="8"/>
  <c r="Y572" i="8"/>
  <c r="Y820" i="8"/>
  <c r="Y537" i="8"/>
  <c r="Y550" i="8"/>
  <c r="Y209" i="8"/>
  <c r="Y506" i="8"/>
  <c r="Y442" i="8"/>
  <c r="Y378" i="8"/>
  <c r="Y314" i="8"/>
  <c r="Y591" i="8"/>
  <c r="Y643" i="8"/>
  <c r="Y429" i="8"/>
  <c r="Y408" i="8"/>
  <c r="Y383" i="8"/>
  <c r="Y510" i="8"/>
  <c r="Y441" i="8"/>
  <c r="Y253" i="8"/>
  <c r="Y455" i="8"/>
  <c r="Y463" i="8"/>
  <c r="Y368" i="8"/>
  <c r="Y349" i="8"/>
  <c r="Y170" i="8"/>
  <c r="Y295" i="8"/>
  <c r="Y182" i="8"/>
  <c r="Y313" i="8"/>
  <c r="Y994" i="8"/>
  <c r="Y960" i="8"/>
  <c r="Y933" i="8"/>
  <c r="Y934" i="8"/>
  <c r="Y847" i="8"/>
  <c r="Y821" i="8"/>
  <c r="Y774" i="8"/>
  <c r="Y698" i="8"/>
  <c r="Y626" i="8"/>
  <c r="Y917" i="8"/>
  <c r="Y944" i="8"/>
  <c r="Y773" i="8"/>
  <c r="Y912" i="8"/>
  <c r="Y862" i="8"/>
  <c r="Y777" i="8"/>
  <c r="Y737" i="8"/>
  <c r="Y767" i="8"/>
  <c r="Y693" i="8"/>
  <c r="Y699" i="8"/>
  <c r="Y697" i="8"/>
  <c r="Y579" i="8"/>
  <c r="Y663" i="8"/>
  <c r="Y560" i="8"/>
  <c r="Y640" i="8"/>
  <c r="Y673" i="8"/>
  <c r="Y577" i="8"/>
  <c r="Y48" i="8"/>
  <c r="Y494" i="8"/>
  <c r="Y430" i="8"/>
  <c r="Y366" i="8"/>
  <c r="Y797" i="8"/>
  <c r="Y647" i="8"/>
  <c r="Y613" i="8"/>
  <c r="Y609" i="8"/>
  <c r="Y519" i="8"/>
  <c r="Y348" i="8"/>
  <c r="Y469" i="8"/>
  <c r="Y404" i="8"/>
  <c r="Y233" i="8"/>
  <c r="Y529" i="8"/>
  <c r="Y411" i="8"/>
  <c r="Y316" i="8"/>
  <c r="Y312" i="8"/>
  <c r="Y150" i="8"/>
  <c r="Y286" i="8"/>
  <c r="Y483" i="8"/>
  <c r="Y269" i="8"/>
  <c r="Y988" i="8"/>
  <c r="Y947" i="8"/>
  <c r="Y924" i="8"/>
  <c r="Y914" i="8"/>
  <c r="Y831" i="8"/>
  <c r="Y929" i="8"/>
  <c r="Y762" i="8"/>
  <c r="Y690" i="8"/>
  <c r="Y618" i="8"/>
  <c r="Y877" i="8"/>
  <c r="Y970" i="8"/>
  <c r="Y747" i="8"/>
  <c r="Y844" i="8"/>
  <c r="Y825" i="8"/>
  <c r="Y768" i="8"/>
  <c r="Y701" i="8"/>
  <c r="Y719" i="8"/>
  <c r="Y675" i="8"/>
  <c r="Y858" i="8"/>
  <c r="Y676" i="8"/>
  <c r="Y571" i="8"/>
  <c r="Y759" i="8"/>
  <c r="Y552" i="8"/>
  <c r="Y604" i="8"/>
  <c r="Y661" i="8"/>
  <c r="Y545" i="8"/>
  <c r="Y39" i="8"/>
  <c r="Y486" i="8"/>
  <c r="Y422" i="8"/>
  <c r="Y358" i="8"/>
  <c r="Y612" i="8"/>
  <c r="Y590" i="8"/>
  <c r="Y515" i="8"/>
  <c r="Y507" i="8"/>
  <c r="Y500" i="8"/>
  <c r="Y325" i="8"/>
  <c r="Y459" i="8"/>
  <c r="Y384" i="8"/>
  <c r="Y208" i="8"/>
  <c r="Y485" i="8"/>
  <c r="Y380" i="8"/>
  <c r="Y308" i="8"/>
  <c r="Y301" i="8"/>
  <c r="Y475" i="8"/>
  <c r="Y245" i="8"/>
  <c r="Y392" i="8"/>
  <c r="Y236" i="8"/>
  <c r="Y1004" i="8"/>
  <c r="Y915" i="8"/>
  <c r="Y904" i="8"/>
  <c r="Y898" i="8"/>
  <c r="Y986" i="8"/>
  <c r="Y870" i="8"/>
  <c r="Y750" i="8"/>
  <c r="Y678" i="8"/>
  <c r="Y602" i="8"/>
  <c r="Y882" i="8"/>
  <c r="Y857" i="8"/>
  <c r="Y715" i="8"/>
  <c r="Y819" i="8"/>
  <c r="Y801" i="8"/>
  <c r="Y727" i="8"/>
  <c r="Y833" i="8"/>
  <c r="Y671" i="8"/>
  <c r="Y639" i="8"/>
  <c r="Y764" i="8"/>
  <c r="Y785" i="8"/>
  <c r="Y559" i="8"/>
  <c r="Y688" i="8"/>
  <c r="Y540" i="8"/>
  <c r="Y788" i="8"/>
  <c r="Y717" i="8"/>
  <c r="Y242" i="8"/>
  <c r="Y782" i="8"/>
  <c r="Y474" i="8"/>
  <c r="Y410" i="8"/>
  <c r="Y346" i="8"/>
  <c r="Y565" i="8"/>
  <c r="Y873" i="8"/>
  <c r="Y476" i="8"/>
  <c r="Y499" i="8"/>
  <c r="Y484" i="8"/>
  <c r="Y309" i="8"/>
  <c r="Y424" i="8"/>
  <c r="Y337" i="8"/>
  <c r="Y183" i="8"/>
  <c r="Y397" i="8"/>
  <c r="Y375" i="8"/>
  <c r="Y497" i="8"/>
  <c r="Y211" i="8"/>
  <c r="Y453" i="8"/>
  <c r="Y241" i="8"/>
  <c r="Y385" i="8"/>
  <c r="Y198" i="8"/>
  <c r="Y907" i="8"/>
  <c r="Y854" i="8"/>
  <c r="Y874" i="8"/>
  <c r="Y878" i="8"/>
  <c r="Y611" i="8"/>
  <c r="Y649" i="8"/>
  <c r="Y238" i="8"/>
  <c r="Y342" i="8"/>
  <c r="Y496" i="8"/>
  <c r="Y333" i="8"/>
  <c r="Y477" i="8"/>
  <c r="Y367" i="8"/>
  <c r="Y25" i="8"/>
  <c r="Y138" i="8"/>
  <c r="Y147" i="8"/>
  <c r="Y171" i="8"/>
  <c r="Y250" i="8"/>
  <c r="Y272" i="8"/>
  <c r="Y943" i="8"/>
  <c r="Y781" i="8"/>
  <c r="Y872" i="8"/>
  <c r="Y796" i="8"/>
  <c r="Y708" i="8"/>
  <c r="Y568" i="8"/>
  <c r="Y68" i="8"/>
  <c r="Y310" i="8"/>
  <c r="Y538" i="8"/>
  <c r="Y251" i="8"/>
  <c r="Y323" i="8"/>
  <c r="Y305" i="8"/>
  <c r="Y173" i="8"/>
  <c r="Y210" i="8"/>
  <c r="Y288" i="8"/>
  <c r="Y897" i="8"/>
  <c r="Y746" i="8"/>
  <c r="Y850" i="8"/>
  <c r="Y980" i="8"/>
  <c r="Y751" i="8"/>
  <c r="Y536" i="8"/>
  <c r="Y712" i="8"/>
  <c r="Y558" i="8"/>
  <c r="Y445" i="8"/>
  <c r="Y181" i="8"/>
  <c r="Y201" i="8"/>
  <c r="Y190" i="8"/>
  <c r="Y890" i="8"/>
  <c r="Y710" i="8"/>
  <c r="Y783" i="8"/>
  <c r="Y763" i="8"/>
  <c r="Y705" i="8"/>
  <c r="Y707" i="8"/>
  <c r="Y502" i="8"/>
  <c r="Y585" i="8"/>
  <c r="Y361" i="8"/>
  <c r="Y447" i="8"/>
  <c r="Y157" i="8"/>
  <c r="Y895" i="8"/>
  <c r="Y670" i="8"/>
  <c r="Y709" i="8"/>
  <c r="Y826" i="8"/>
  <c r="Y784" i="8"/>
  <c r="Y859" i="8"/>
  <c r="Y470" i="8"/>
  <c r="Y668" i="8"/>
  <c r="Y304" i="8"/>
  <c r="Y391" i="8"/>
  <c r="Y379" i="8"/>
  <c r="Y112" i="8"/>
  <c r="Y276" i="8"/>
  <c r="Y431" i="8"/>
  <c r="Y1003" i="8"/>
  <c r="Y863" i="8"/>
  <c r="Y634" i="8"/>
  <c r="Y957" i="8"/>
  <c r="Y814" i="8"/>
  <c r="Y587" i="8"/>
  <c r="Y809" i="8"/>
  <c r="Y438" i="8"/>
  <c r="Y539" i="8"/>
  <c r="Y495" i="8"/>
  <c r="Y425" i="8"/>
  <c r="Y292" i="8"/>
  <c r="Y34" i="8"/>
  <c r="Y75" i="8"/>
  <c r="Y88" i="8"/>
  <c r="Y96" i="8"/>
  <c r="Y120" i="8"/>
  <c r="Y213" i="8"/>
  <c r="Y1005" i="8"/>
  <c r="Y940" i="8"/>
  <c r="Y598" i="8"/>
  <c r="Y963" i="8"/>
  <c r="Y653" i="8"/>
  <c r="Y555" i="8"/>
  <c r="Y713" i="8"/>
  <c r="Y406" i="8"/>
  <c r="Y473" i="8"/>
  <c r="Y599" i="8"/>
  <c r="Y353" i="8"/>
  <c r="Y223" i="8"/>
  <c r="Y8" i="8"/>
  <c r="Y97" i="8"/>
  <c r="Y105" i="8"/>
  <c r="Y113" i="8"/>
  <c r="Y152" i="8"/>
  <c r="Y983" i="8"/>
  <c r="Y837" i="8"/>
  <c r="Y979" i="8"/>
  <c r="Y972" i="8"/>
  <c r="Y752" i="8"/>
  <c r="Y669" i="8"/>
  <c r="Y608" i="8"/>
  <c r="Y374" i="8"/>
  <c r="Y711" i="8"/>
  <c r="Y433" i="8"/>
  <c r="Y340" i="8"/>
  <c r="Y177" i="8"/>
  <c r="Y121" i="8"/>
  <c r="Y205" i="8"/>
  <c r="Y345" i="8"/>
  <c r="Y457" i="8"/>
  <c r="W414" i="8"/>
  <c r="W307" i="8"/>
  <c r="W256" i="8"/>
  <c r="W245" i="8"/>
  <c r="W216" i="8"/>
  <c r="W201" i="8"/>
  <c r="W154" i="8"/>
  <c r="W367" i="8"/>
  <c r="W249" i="8"/>
  <c r="W238" i="8"/>
  <c r="W302" i="8"/>
  <c r="W506" i="8"/>
  <c r="W236" i="8"/>
  <c r="W180" i="8"/>
  <c r="W170" i="8"/>
  <c r="W156" i="8"/>
  <c r="W150" i="8"/>
  <c r="W146" i="8"/>
  <c r="W78" i="8"/>
  <c r="W67" i="8"/>
  <c r="W62" i="8"/>
  <c r="W41" i="8"/>
  <c r="W525" i="8"/>
  <c r="W344" i="8"/>
  <c r="W300" i="8"/>
  <c r="W281" i="8"/>
  <c r="W254" i="8"/>
  <c r="W243" i="8"/>
  <c r="W148" i="8"/>
  <c r="W145" i="8"/>
  <c r="W111" i="8"/>
  <c r="W197" i="8"/>
  <c r="W179" i="8"/>
  <c r="W269" i="8"/>
  <c r="W187" i="8"/>
  <c r="W99" i="8"/>
  <c r="W84" i="8"/>
  <c r="W68" i="8"/>
  <c r="W58" i="8"/>
  <c r="W108" i="8"/>
  <c r="W102" i="8"/>
  <c r="W87" i="8"/>
  <c r="W83" i="8"/>
  <c r="W80" i="8"/>
  <c r="W35" i="8"/>
  <c r="W299" i="8"/>
  <c r="W140" i="8"/>
  <c r="W136" i="8"/>
  <c r="W130" i="8"/>
  <c r="W116" i="8"/>
  <c r="W107" i="8"/>
  <c r="W92" i="8"/>
  <c r="W86" i="8"/>
  <c r="W79" i="8"/>
  <c r="W42" i="8"/>
  <c r="W81" i="8"/>
  <c r="W76" i="8"/>
  <c r="W70" i="8"/>
  <c r="W69" i="8"/>
  <c r="W21" i="8"/>
  <c r="W339" i="8"/>
  <c r="W162" i="8"/>
  <c r="W60" i="8"/>
  <c r="W55" i="8"/>
  <c r="W36" i="8"/>
  <c r="W24" i="8"/>
  <c r="W19" i="8"/>
  <c r="W204" i="8"/>
  <c r="W134" i="8"/>
  <c r="W47" i="8"/>
  <c r="W46" i="8"/>
  <c r="W44" i="8"/>
  <c r="W43" i="8"/>
  <c r="W40" i="8"/>
  <c r="W23" i="8"/>
  <c r="W202" i="8"/>
  <c r="W137" i="8"/>
  <c r="W119" i="8"/>
  <c r="W118" i="8"/>
  <c r="W100" i="8"/>
  <c r="W45" i="8"/>
  <c r="W33" i="8"/>
  <c r="W194" i="8"/>
  <c r="W191" i="8"/>
  <c r="W126" i="8"/>
  <c r="W91" i="8"/>
  <c r="W38" i="8"/>
  <c r="W32" i="8"/>
  <c r="W15" i="8"/>
  <c r="W209" i="8"/>
  <c r="W189" i="8"/>
  <c r="W17" i="8"/>
  <c r="W123" i="8"/>
  <c r="W103" i="8"/>
  <c r="W16" i="8"/>
  <c r="W56" i="8"/>
  <c r="W12" i="8"/>
  <c r="W259" i="8"/>
  <c r="W125" i="8"/>
  <c r="W115" i="8"/>
  <c r="W110" i="8"/>
  <c r="W95" i="8"/>
  <c r="W77" i="8"/>
  <c r="W222" i="8"/>
  <c r="W11" i="8"/>
  <c r="W14" i="8"/>
  <c r="W124" i="8"/>
  <c r="W94" i="8"/>
  <c r="W53" i="8"/>
  <c r="W48" i="8"/>
  <c r="W27" i="8"/>
  <c r="W82" i="8"/>
  <c r="W71" i="8"/>
  <c r="W22" i="8"/>
  <c r="W13" i="8"/>
  <c r="AA13" i="8" s="1"/>
  <c r="AB13" i="8" s="1"/>
  <c r="AC13" i="8" s="1"/>
  <c r="AZ11" i="8" s="1"/>
  <c r="L25" i="5" s="1"/>
  <c r="Z25" i="5" s="1"/>
  <c r="W51" i="8"/>
  <c r="W135" i="8"/>
  <c r="W167" i="8"/>
  <c r="W184" i="8"/>
  <c r="W144" i="8"/>
  <c r="W165" i="8"/>
  <c r="W230" i="8"/>
  <c r="W29" i="8"/>
  <c r="W54" i="8"/>
  <c r="W203" i="8"/>
  <c r="W218" i="8"/>
  <c r="W52" i="8"/>
  <c r="W117" i="8"/>
  <c r="W376" i="8"/>
  <c r="W181" i="8"/>
  <c r="W351" i="8"/>
  <c r="W61" i="8"/>
  <c r="W37" i="8"/>
  <c r="W109" i="8"/>
  <c r="W28" i="8"/>
  <c r="W101" i="8"/>
  <c r="W157" i="8"/>
  <c r="W88" i="8"/>
  <c r="W415" i="8"/>
  <c r="W57" i="8"/>
  <c r="W93" i="8"/>
  <c r="W133" i="8"/>
  <c r="W18" i="8"/>
  <c r="W310" i="8"/>
  <c r="W399" i="8"/>
  <c r="W273" i="8"/>
  <c r="W211" i="8"/>
  <c r="W174" i="8"/>
  <c r="W198" i="8"/>
  <c r="W39" i="8"/>
  <c r="W138" i="8"/>
  <c r="W215" i="8"/>
  <c r="W276" i="8"/>
  <c r="W370" i="8"/>
  <c r="W85" i="8"/>
  <c r="W279" i="8"/>
  <c r="W398" i="8"/>
  <c r="W25" i="8"/>
  <c r="W64" i="8"/>
  <c r="W104" i="8"/>
  <c r="W129" i="8"/>
  <c r="W143" i="8"/>
  <c r="W188" i="8"/>
  <c r="W263" i="8"/>
  <c r="W220" i="8"/>
  <c r="W113" i="8"/>
  <c r="W132" i="8"/>
  <c r="W274" i="8"/>
  <c r="W63" i="8"/>
  <c r="W459" i="8"/>
  <c r="W159" i="8"/>
  <c r="W278" i="8"/>
  <c r="W995" i="8"/>
  <c r="W980" i="8"/>
  <c r="W998" i="8"/>
  <c r="W955" i="8"/>
  <c r="W991" i="8"/>
  <c r="W978" i="8"/>
  <c r="W919" i="8"/>
  <c r="W948" i="8"/>
  <c r="W936" i="8"/>
  <c r="W930" i="8"/>
  <c r="W825" i="8"/>
  <c r="W880" i="8"/>
  <c r="W823" i="8"/>
  <c r="W881" i="8"/>
  <c r="W777" i="8"/>
  <c r="W745" i="8"/>
  <c r="W713" i="8"/>
  <c r="W681" i="8"/>
  <c r="W649" i="8"/>
  <c r="W617" i="8"/>
  <c r="W945" i="8"/>
  <c r="W934" i="8"/>
  <c r="W884" i="8"/>
  <c r="W924" i="8"/>
  <c r="W809" i="8"/>
  <c r="W771" i="8"/>
  <c r="W688" i="8"/>
  <c r="W888" i="8"/>
  <c r="W799" i="8"/>
  <c r="W828" i="8"/>
  <c r="W920" i="8"/>
  <c r="W853" i="8"/>
  <c r="W755" i="8"/>
  <c r="W846" i="8"/>
  <c r="W710" i="8"/>
  <c r="W767" i="8"/>
  <c r="W702" i="8"/>
  <c r="W612" i="8"/>
  <c r="W676" i="8"/>
  <c r="W775" i="8"/>
  <c r="W718" i="8"/>
  <c r="W770" i="8"/>
  <c r="W651" i="8"/>
  <c r="W578" i="8"/>
  <c r="W546" i="8"/>
  <c r="W679" i="8"/>
  <c r="W744" i="8"/>
  <c r="W587" i="8"/>
  <c r="W555" i="8"/>
  <c r="W523" i="8"/>
  <c r="W732" i="8"/>
  <c r="W687" i="8"/>
  <c r="W590" i="8"/>
  <c r="W655" i="8"/>
  <c r="W549" i="8"/>
  <c r="W247" i="8"/>
  <c r="W213" i="8"/>
  <c r="W627" i="8"/>
  <c r="W497" i="8"/>
  <c r="W465" i="8"/>
  <c r="W433" i="8"/>
  <c r="W401" i="8"/>
  <c r="W369" i="8"/>
  <c r="W337" i="8"/>
  <c r="W305" i="8"/>
  <c r="W569" i="8"/>
  <c r="W750" i="8"/>
  <c r="W518" i="8"/>
  <c r="W450" i="8"/>
  <c r="W779" i="8"/>
  <c r="W468" i="8"/>
  <c r="W364" i="8"/>
  <c r="W537" i="8"/>
  <c r="W411" i="8"/>
  <c r="W356" i="8"/>
  <c r="W513" i="8"/>
  <c r="W352" i="8"/>
  <c r="W548" i="8"/>
  <c r="W422" i="8"/>
  <c r="W412" i="8"/>
  <c r="W294" i="8"/>
  <c r="W214" i="8"/>
  <c r="W155" i="8"/>
  <c r="W476" i="8"/>
  <c r="W363" i="8"/>
  <c r="W430" i="8"/>
  <c r="W355" i="8"/>
  <c r="W328" i="8"/>
  <c r="W240" i="8"/>
  <c r="W139" i="8"/>
  <c r="W396" i="8"/>
  <c r="AA396" i="8" s="1"/>
  <c r="AB396" i="8" s="1"/>
  <c r="AC396" i="8" s="1"/>
  <c r="W283" i="8"/>
  <c r="W224" i="8"/>
  <c r="W346" i="8"/>
  <c r="W284" i="8"/>
  <c r="W177" i="8"/>
  <c r="AA177" i="8" s="1"/>
  <c r="W112" i="8"/>
  <c r="W232" i="8"/>
  <c r="W314" i="8"/>
  <c r="W34" i="8"/>
  <c r="W75" i="8"/>
  <c r="W105" i="8"/>
  <c r="W147" i="8"/>
  <c r="W176" i="8"/>
  <c r="W208" i="8"/>
  <c r="W164" i="8"/>
  <c r="W223" i="8"/>
  <c r="W96" i="8"/>
  <c r="W495" i="8"/>
  <c r="W49" i="8"/>
  <c r="W160" i="8"/>
  <c r="W227" i="8"/>
  <c r="W196" i="8"/>
  <c r="W158" i="8"/>
  <c r="W258" i="8"/>
  <c r="W183" i="8"/>
  <c r="W178" i="8"/>
  <c r="W161" i="8"/>
  <c r="W65" i="8"/>
  <c r="W142" i="8"/>
  <c r="W200" i="8"/>
  <c r="W234" i="8"/>
  <c r="W1003" i="8"/>
  <c r="W964" i="8"/>
  <c r="W996" i="8"/>
  <c r="W999" i="8"/>
  <c r="W933" i="8"/>
  <c r="W985" i="8"/>
  <c r="W977" i="8"/>
  <c r="W937" i="8"/>
  <c r="W906" i="8"/>
  <c r="W973" i="8"/>
  <c r="W863" i="8"/>
  <c r="W932" i="8"/>
  <c r="W824" i="8"/>
  <c r="W753" i="8"/>
  <c r="W717" i="8"/>
  <c r="W677" i="8"/>
  <c r="W641" i="8"/>
  <c r="W605" i="8"/>
  <c r="W874" i="8"/>
  <c r="W926" i="8"/>
  <c r="W902" i="8"/>
  <c r="W813" i="8"/>
  <c r="W754" i="8"/>
  <c r="W658" i="8"/>
  <c r="W848" i="8"/>
  <c r="W883" i="8"/>
  <c r="W887" i="8"/>
  <c r="W812" i="8"/>
  <c r="W760" i="8"/>
  <c r="W845" i="8"/>
  <c r="W843" i="8"/>
  <c r="W731" i="8"/>
  <c r="W654" i="8"/>
  <c r="W704" i="8"/>
  <c r="W603" i="8"/>
  <c r="W837" i="8"/>
  <c r="W712" i="8"/>
  <c r="W628" i="8"/>
  <c r="W566" i="8"/>
  <c r="W772" i="8"/>
  <c r="W811" i="8"/>
  <c r="W635" i="8"/>
  <c r="W559" i="8"/>
  <c r="W519" i="8"/>
  <c r="W682" i="8"/>
  <c r="W642" i="8"/>
  <c r="W533" i="8"/>
  <c r="W588" i="8"/>
  <c r="W600" i="8"/>
  <c r="W217" i="8"/>
  <c r="W599" i="8"/>
  <c r="W489" i="8"/>
  <c r="W453" i="8"/>
  <c r="W417" i="8"/>
  <c r="W381" i="8"/>
  <c r="W345" i="8"/>
  <c r="W309" i="8"/>
  <c r="W553" i="8"/>
  <c r="W564" i="8"/>
  <c r="W488" i="8"/>
  <c r="W418" i="8"/>
  <c r="W509" i="8"/>
  <c r="W380" i="8"/>
  <c r="W634" i="8"/>
  <c r="W410" i="8"/>
  <c r="W340" i="8"/>
  <c r="W471" i="8"/>
  <c r="W297" i="8"/>
  <c r="W479" i="8"/>
  <c r="W464" i="8"/>
  <c r="W308" i="8"/>
  <c r="W212" i="8"/>
  <c r="W514" i="8"/>
  <c r="W435" i="8"/>
  <c r="W304" i="8"/>
  <c r="W480" i="8"/>
  <c r="W383" i="8"/>
  <c r="W251" i="8"/>
  <c r="W131" i="8"/>
  <c r="W311" i="8"/>
  <c r="W266" i="8"/>
  <c r="W168" i="8"/>
  <c r="W293" i="8"/>
  <c r="W186" i="8"/>
  <c r="W89" i="8"/>
  <c r="W128" i="8"/>
  <c r="W250" i="8"/>
  <c r="W971" i="8"/>
  <c r="W984" i="8"/>
  <c r="W967" i="8"/>
  <c r="W972" i="8"/>
  <c r="W909" i="8"/>
  <c r="W916" i="8"/>
  <c r="W940" i="8"/>
  <c r="W893" i="8"/>
  <c r="W857" i="8"/>
  <c r="W923" i="8"/>
  <c r="W839" i="8"/>
  <c r="W889" i="8"/>
  <c r="W773" i="8"/>
  <c r="W737" i="8"/>
  <c r="W701" i="8"/>
  <c r="W665" i="8"/>
  <c r="W629" i="8"/>
  <c r="W593" i="8"/>
  <c r="W942" i="8"/>
  <c r="W861" i="8"/>
  <c r="W870" i="8"/>
  <c r="W805" i="8"/>
  <c r="W722" i="8"/>
  <c r="W626" i="8"/>
  <c r="W808" i="8"/>
  <c r="W844" i="8"/>
  <c r="W868" i="8"/>
  <c r="W820" i="8"/>
  <c r="W719" i="8"/>
  <c r="W759" i="8"/>
  <c r="W785" i="8"/>
  <c r="W735" i="8"/>
  <c r="W614" i="8"/>
  <c r="W97" i="8"/>
  <c r="W992" i="8"/>
  <c r="W976" i="8"/>
  <c r="W962" i="8"/>
  <c r="W1000" i="8"/>
  <c r="W969" i="8"/>
  <c r="W913" i="8"/>
  <c r="W939" i="8"/>
  <c r="W890" i="8"/>
  <c r="W849" i="8"/>
  <c r="W907" i="8"/>
  <c r="W831" i="8"/>
  <c r="W875" i="8"/>
  <c r="W769" i="8"/>
  <c r="W733" i="8"/>
  <c r="W697" i="8"/>
  <c r="AA697" i="8" s="1"/>
  <c r="AB697" i="8" s="1"/>
  <c r="AC697" i="8" s="1"/>
  <c r="W661" i="8"/>
  <c r="AA661" i="8" s="1"/>
  <c r="AB661" i="8" s="1"/>
  <c r="AC661" i="8" s="1"/>
  <c r="W625" i="8"/>
  <c r="W982" i="8"/>
  <c r="W908" i="8"/>
  <c r="W851" i="8"/>
  <c r="AA851" i="8" s="1"/>
  <c r="AB851" i="8" s="1"/>
  <c r="AC851" i="8" s="1"/>
  <c r="W827" i="8"/>
  <c r="W802" i="8"/>
  <c r="W720" i="8"/>
  <c r="W624" i="8"/>
  <c r="W804" i="8"/>
  <c r="W963" i="8"/>
  <c r="W867" i="8"/>
  <c r="W801" i="8"/>
  <c r="W706" i="8"/>
  <c r="W746" i="8"/>
  <c r="W781" i="8"/>
  <c r="W708" i="8"/>
  <c r="W826" i="8"/>
  <c r="W662" i="8"/>
  <c r="W736" i="8"/>
  <c r="W821" i="8"/>
  <c r="W895" i="8"/>
  <c r="W586" i="8"/>
  <c r="W550" i="8"/>
  <c r="W659" i="8"/>
  <c r="W730" i="8"/>
  <c r="W575" i="8"/>
  <c r="W539" i="8"/>
  <c r="W787" i="8"/>
  <c r="W914" i="8"/>
  <c r="W604" i="8"/>
  <c r="W646" i="8"/>
  <c r="W536" i="8"/>
  <c r="W233" i="8"/>
  <c r="W59" i="8"/>
  <c r="W120" i="8"/>
  <c r="W121" i="8"/>
  <c r="W989" i="8"/>
  <c r="W960" i="8"/>
  <c r="W950" i="8"/>
  <c r="W922" i="8"/>
  <c r="W944" i="8"/>
  <c r="W841" i="8"/>
  <c r="W855" i="8"/>
  <c r="W856" i="8"/>
  <c r="W741" i="8"/>
  <c r="W685" i="8"/>
  <c r="W621" i="8"/>
  <c r="W869" i="8"/>
  <c r="W928" i="8"/>
  <c r="W806" i="8"/>
  <c r="W675" i="8"/>
  <c r="W783" i="8"/>
  <c r="W879" i="8"/>
  <c r="W792" i="8"/>
  <c r="W764" i="8"/>
  <c r="W740" i="8"/>
  <c r="W789" i="8"/>
  <c r="W616" i="8"/>
  <c r="W830" i="8"/>
  <c r="W711" i="8"/>
  <c r="W570" i="8"/>
  <c r="W727" i="8"/>
  <c r="W674" i="8"/>
  <c r="W563" i="8"/>
  <c r="W511" i="8"/>
  <c r="W797" i="8"/>
  <c r="W544" i="8"/>
  <c r="W560" i="8"/>
  <c r="W229" i="8"/>
  <c r="W652" i="8"/>
  <c r="W485" i="8"/>
  <c r="W445" i="8"/>
  <c r="W405" i="8"/>
  <c r="W361" i="8"/>
  <c r="W321" i="8"/>
  <c r="W598" i="8"/>
  <c r="W594" i="8"/>
  <c r="W482" i="8"/>
  <c r="W402" i="8"/>
  <c r="W467" i="8"/>
  <c r="W342" i="8"/>
  <c r="W448" i="8"/>
  <c r="W366" i="8"/>
  <c r="W494" i="8"/>
  <c r="W295" i="8"/>
  <c r="W432" i="8"/>
  <c r="W375" i="8"/>
  <c r="W262" i="8"/>
  <c r="W173" i="8"/>
  <c r="W460" i="8"/>
  <c r="W323" i="8"/>
  <c r="W420" i="8"/>
  <c r="W326" i="8"/>
  <c r="W226" i="8"/>
  <c r="W387" i="8"/>
  <c r="W285" i="8"/>
  <c r="W195" i="8"/>
  <c r="W296" i="8"/>
  <c r="W182" i="8"/>
  <c r="W20" i="8"/>
  <c r="W152" i="8"/>
  <c r="W993" i="8"/>
  <c r="W1001" i="8"/>
  <c r="W961" i="8"/>
  <c r="W951" i="8"/>
  <c r="W956" i="8"/>
  <c r="W935" i="8"/>
  <c r="W938" i="8"/>
  <c r="W765" i="8"/>
  <c r="W709" i="8"/>
  <c r="W653" i="8"/>
  <c r="W597" i="8"/>
  <c r="W949" i="8"/>
  <c r="W822" i="8"/>
  <c r="W752" i="8"/>
  <c r="W885" i="8"/>
  <c r="W852" i="8"/>
  <c r="W834" i="8"/>
  <c r="W918" i="8"/>
  <c r="W795" i="8"/>
  <c r="W694" i="8"/>
  <c r="W698" i="8"/>
  <c r="W715" i="8"/>
  <c r="W780" i="8"/>
  <c r="W620" i="8"/>
  <c r="W842" i="8"/>
  <c r="W606" i="8"/>
  <c r="W583" i="8"/>
  <c r="W535" i="8"/>
  <c r="W686" i="8"/>
  <c r="W615" i="8"/>
  <c r="W638" i="8"/>
  <c r="W611" i="8"/>
  <c r="W206" i="8"/>
  <c r="W524" i="8"/>
  <c r="W469" i="8"/>
  <c r="W425" i="8"/>
  <c r="W385" i="8"/>
  <c r="W341" i="8"/>
  <c r="W751" i="8"/>
  <c r="W530" i="8"/>
  <c r="W561" i="8"/>
  <c r="W440" i="8"/>
  <c r="W532" i="8"/>
  <c r="W390" i="8"/>
  <c r="W520" i="8"/>
  <c r="W403" i="8"/>
  <c r="W610" i="8"/>
  <c r="W378" i="8"/>
  <c r="W500" i="8"/>
  <c r="W512" i="8"/>
  <c r="W318" i="8"/>
  <c r="W205" i="8"/>
  <c r="W496" i="8"/>
  <c r="W400" i="8"/>
  <c r="W395" i="8"/>
  <c r="W301" i="8"/>
  <c r="W264" i="8"/>
  <c r="W149" i="8"/>
  <c r="W290" i="8"/>
  <c r="W253" i="8"/>
  <c r="W368" i="8"/>
  <c r="W248" i="8"/>
  <c r="W983" i="8"/>
  <c r="W988" i="8"/>
  <c r="W953" i="8"/>
  <c r="W896" i="8"/>
  <c r="W903" i="8"/>
  <c r="W872" i="8"/>
  <c r="W725" i="8"/>
  <c r="W645" i="8"/>
  <c r="W931" i="8"/>
  <c r="W886" i="8"/>
  <c r="W739" i="8"/>
  <c r="W818" i="8"/>
  <c r="W866" i="8"/>
  <c r="W878" i="8"/>
  <c r="W762" i="8"/>
  <c r="W714" i="8"/>
  <c r="W684" i="8"/>
  <c r="W650" i="8"/>
  <c r="W558" i="8"/>
  <c r="W766" i="8"/>
  <c r="W567" i="8"/>
  <c r="W758" i="8"/>
  <c r="W607" i="8"/>
  <c r="W581" i="8"/>
  <c r="W221" i="8"/>
  <c r="W505" i="8"/>
  <c r="W449" i="8"/>
  <c r="W393" i="8"/>
  <c r="W333" i="8"/>
  <c r="W619" i="8"/>
  <c r="W994" i="8"/>
  <c r="W434" i="8"/>
  <c r="W474" i="8"/>
  <c r="W716" i="8"/>
  <c r="W388" i="8"/>
  <c r="W503" i="8"/>
  <c r="W280" i="8"/>
  <c r="W490" i="8"/>
  <c r="W275" i="8"/>
  <c r="W678" i="8"/>
  <c r="W379" i="8"/>
  <c r="W360" i="8"/>
  <c r="W306" i="8"/>
  <c r="W478" i="8"/>
  <c r="W287" i="8"/>
  <c r="W454" i="8"/>
  <c r="W228" i="8"/>
  <c r="W1004" i="8"/>
  <c r="W981" i="8"/>
  <c r="W910" i="8"/>
  <c r="W882" i="8"/>
  <c r="W877" i="8"/>
  <c r="W840" i="8"/>
  <c r="W721" i="8"/>
  <c r="W637" i="8"/>
  <c r="W974" i="8"/>
  <c r="W898" i="8"/>
  <c r="W707" i="8"/>
  <c r="W957" i="8"/>
  <c r="W858" i="8"/>
  <c r="W860" i="8"/>
  <c r="W726" i="8"/>
  <c r="W703" i="8"/>
  <c r="W663" i="8"/>
  <c r="W680" i="8"/>
  <c r="W554" i="8"/>
  <c r="W763" i="8"/>
  <c r="W551" i="8"/>
  <c r="W738" i="8"/>
  <c r="W576" i="8"/>
  <c r="W541" i="8"/>
  <c r="W207" i="8"/>
  <c r="W501" i="8"/>
  <c r="W441" i="8"/>
  <c r="W389" i="8"/>
  <c r="W329" i="8"/>
  <c r="W585" i="8"/>
  <c r="W572" i="8"/>
  <c r="W424" i="8"/>
  <c r="W438" i="8"/>
  <c r="W580" i="8"/>
  <c r="W382" i="8"/>
  <c r="W463" i="8"/>
  <c r="W508" i="8"/>
  <c r="W451" i="8"/>
  <c r="W260" i="8"/>
  <c r="W507" i="8"/>
  <c r="W330" i="8"/>
  <c r="W384" i="8"/>
  <c r="W268" i="8"/>
  <c r="W470" i="8"/>
  <c r="W271" i="8"/>
  <c r="W436" i="8"/>
  <c r="W210" i="8"/>
  <c r="W968" i="8"/>
  <c r="W954" i="8"/>
  <c r="W899" i="8"/>
  <c r="W946" i="8"/>
  <c r="W871" i="8"/>
  <c r="W803" i="8"/>
  <c r="W705" i="8"/>
  <c r="W633" i="8"/>
  <c r="W876" i="8"/>
  <c r="W816" i="8"/>
  <c r="W690" i="8"/>
  <c r="W912" i="8"/>
  <c r="W892" i="8"/>
  <c r="W796" i="8"/>
  <c r="W832" i="8"/>
  <c r="W667" i="8"/>
  <c r="W700" i="8"/>
  <c r="W648" i="8"/>
  <c r="W790" i="8"/>
  <c r="W734" i="8"/>
  <c r="W547" i="8"/>
  <c r="W596" i="8"/>
  <c r="W565" i="8"/>
  <c r="W691" i="8"/>
  <c r="W66" i="8"/>
  <c r="W493" i="8"/>
  <c r="W437" i="8"/>
  <c r="W377" i="8"/>
  <c r="W325" i="8"/>
  <c r="W540" i="8"/>
  <c r="W552" i="8"/>
  <c r="W408" i="8"/>
  <c r="W428" i="8"/>
  <c r="W502" i="8"/>
  <c r="W372" i="8"/>
  <c r="W416" i="8"/>
  <c r="W487" i="8"/>
  <c r="W394" i="8"/>
  <c r="W244" i="8"/>
  <c r="W486" i="8"/>
  <c r="W327" i="8"/>
  <c r="W320" i="8"/>
  <c r="W255" i="8"/>
  <c r="W423" i="8"/>
  <c r="W270" i="8"/>
  <c r="W322" i="8"/>
  <c r="W199" i="8"/>
  <c r="W965" i="8"/>
  <c r="W941" i="8"/>
  <c r="W891" i="8"/>
  <c r="W873" i="8"/>
  <c r="AA873" i="8" s="1"/>
  <c r="AB873" i="8" s="1"/>
  <c r="AC873" i="8" s="1"/>
  <c r="W847" i="8"/>
  <c r="W798" i="8"/>
  <c r="W693" i="8"/>
  <c r="W613" i="8"/>
  <c r="W850" i="8"/>
  <c r="W814" i="8"/>
  <c r="W656" i="8"/>
  <c r="W854" i="8"/>
  <c r="W838" i="8"/>
  <c r="W728" i="8"/>
  <c r="W699" i="8"/>
  <c r="W640" i="8"/>
  <c r="W829" i="8"/>
  <c r="W623" i="8"/>
  <c r="W774" i="8"/>
  <c r="W671" i="8"/>
  <c r="W543" i="8"/>
  <c r="W591" i="8"/>
  <c r="W528" i="8"/>
  <c r="W647" i="8"/>
  <c r="W50" i="8"/>
  <c r="W481" i="8"/>
  <c r="W429" i="8"/>
  <c r="W373" i="8"/>
  <c r="W317" i="8"/>
  <c r="W534" i="8"/>
  <c r="W504" i="8"/>
  <c r="W392" i="8"/>
  <c r="AA392" i="8" s="1"/>
  <c r="AB392" i="8" s="1"/>
  <c r="AC392" i="8" s="1"/>
  <c r="W391" i="8"/>
  <c r="W492" i="8"/>
  <c r="W350" i="8"/>
  <c r="W406" i="8"/>
  <c r="W484" i="8"/>
  <c r="W371" i="8"/>
  <c r="W231" i="8"/>
  <c r="W462" i="8"/>
  <c r="W491" i="8"/>
  <c r="W312" i="8"/>
  <c r="W239" i="8"/>
  <c r="W426" i="8"/>
  <c r="W257" i="8"/>
  <c r="W303" i="8"/>
  <c r="W172" i="8"/>
  <c r="W8" i="8"/>
  <c r="W997" i="8"/>
  <c r="W943" i="8"/>
  <c r="W815" i="8"/>
  <c r="W689" i="8"/>
  <c r="W905" i="8"/>
  <c r="W643" i="8"/>
  <c r="W794" i="8"/>
  <c r="W672" i="8"/>
  <c r="W791" i="8"/>
  <c r="W748" i="8"/>
  <c r="W531" i="8"/>
  <c r="W819" i="8"/>
  <c r="W31" i="8"/>
  <c r="W421" i="8"/>
  <c r="W313" i="8"/>
  <c r="W498" i="8"/>
  <c r="W374" i="8"/>
  <c r="W334" i="8"/>
  <c r="W443" i="8"/>
  <c r="W192" i="8"/>
  <c r="W452" i="8"/>
  <c r="W235" i="8"/>
  <c r="W246" i="8"/>
  <c r="W975" i="8"/>
  <c r="W1002" i="8"/>
  <c r="W952" i="8"/>
  <c r="W673" i="8"/>
  <c r="W894" i="8"/>
  <c r="W900" i="8"/>
  <c r="W778" i="8"/>
  <c r="W636" i="8"/>
  <c r="W786" i="8"/>
  <c r="W692" i="8"/>
  <c r="W527" i="8"/>
  <c r="W660" i="8"/>
  <c r="W573" i="8"/>
  <c r="W413" i="8"/>
  <c r="W810" i="8"/>
  <c r="W472" i="8"/>
  <c r="W358" i="8"/>
  <c r="W584" i="8"/>
  <c r="W756" i="8"/>
  <c r="AA756" i="8" s="1"/>
  <c r="AB756" i="8" s="1"/>
  <c r="AC756" i="8" s="1"/>
  <c r="W190" i="8"/>
  <c r="W442" i="8"/>
  <c r="W193" i="8"/>
  <c r="W242" i="8"/>
  <c r="W959" i="8"/>
  <c r="W966" i="8"/>
  <c r="W911" i="8"/>
  <c r="W669" i="8"/>
  <c r="W929" i="8"/>
  <c r="W859" i="8"/>
  <c r="W742" i="8"/>
  <c r="W631" i="8"/>
  <c r="W696" i="8"/>
  <c r="W639" i="8"/>
  <c r="W515" i="8"/>
  <c r="W632" i="8"/>
  <c r="W557" i="8"/>
  <c r="W409" i="8"/>
  <c r="W683" i="8"/>
  <c r="W466" i="8"/>
  <c r="W348" i="8"/>
  <c r="W595" i="8"/>
  <c r="W568" i="8"/>
  <c r="W175" i="8"/>
  <c r="W386" i="8"/>
  <c r="W171" i="8"/>
  <c r="W219" i="8"/>
  <c r="W272" i="8"/>
  <c r="W1006" i="8"/>
  <c r="W915" i="8"/>
  <c r="W901" i="8"/>
  <c r="W657" i="8"/>
  <c r="W904" i="8"/>
  <c r="W836" i="8"/>
  <c r="W724" i="8"/>
  <c r="W747" i="8"/>
  <c r="W695" i="8"/>
  <c r="W630" i="8"/>
  <c r="W864" i="8"/>
  <c r="W608" i="8"/>
  <c r="W538" i="8"/>
  <c r="W397" i="8"/>
  <c r="W670" i="8"/>
  <c r="W456" i="8"/>
  <c r="W332" i="8"/>
  <c r="W516" i="8"/>
  <c r="W542" i="8"/>
  <c r="W163" i="8"/>
  <c r="W362" i="8"/>
  <c r="W166" i="8"/>
  <c r="W169" i="8"/>
  <c r="W979" i="8"/>
  <c r="W947" i="8"/>
  <c r="W817" i="8"/>
  <c r="W749" i="8"/>
  <c r="W927" i="8"/>
  <c r="W788" i="8"/>
  <c r="W958" i="8"/>
  <c r="W793" i="8"/>
  <c r="W768" i="8"/>
  <c r="W574" i="8"/>
  <c r="W579" i="8"/>
  <c r="W664" i="8"/>
  <c r="W237" i="8"/>
  <c r="W461" i="8"/>
  <c r="W353" i="8"/>
  <c r="W517" i="8"/>
  <c r="W521" i="8"/>
  <c r="W446" i="8"/>
  <c r="W315" i="8"/>
  <c r="W292" i="8"/>
  <c r="W431" i="8"/>
  <c r="W336" i="8"/>
  <c r="W289" i="8"/>
  <c r="W286" i="8"/>
  <c r="W9" i="8"/>
  <c r="W986" i="8"/>
  <c r="W757" i="8"/>
  <c r="W897" i="8"/>
  <c r="W743" i="8"/>
  <c r="W668" i="8"/>
  <c r="W365" i="8"/>
  <c r="W475" i="8"/>
  <c r="W324" i="8"/>
  <c r="W407" i="8"/>
  <c r="W925" i="8"/>
  <c r="W729" i="8"/>
  <c r="W835" i="8"/>
  <c r="W602" i="8"/>
  <c r="W622" i="8"/>
  <c r="W357" i="8"/>
  <c r="W455" i="8"/>
  <c r="W277" i="8"/>
  <c r="W338" i="8"/>
  <c r="W26" i="8"/>
  <c r="W917" i="8"/>
  <c r="W609" i="8"/>
  <c r="W862" i="8"/>
  <c r="W582" i="8"/>
  <c r="W526" i="8"/>
  <c r="W349" i="8"/>
  <c r="W447" i="8"/>
  <c r="W444" i="8"/>
  <c r="W288" i="8"/>
  <c r="W1005" i="8"/>
  <c r="W601" i="8"/>
  <c r="W723" i="8"/>
  <c r="W562" i="8"/>
  <c r="W241" i="8"/>
  <c r="W529" i="8"/>
  <c r="W404" i="8"/>
  <c r="W439" i="8"/>
  <c r="W298" i="8"/>
  <c r="W151" i="8"/>
  <c r="W865" i="8"/>
  <c r="W990" i="8"/>
  <c r="W921" i="8"/>
  <c r="W644" i="8"/>
  <c r="W225" i="8"/>
  <c r="W522" i="8"/>
  <c r="W335" i="8"/>
  <c r="W419" i="8"/>
  <c r="W291" i="8"/>
  <c r="W833" i="8"/>
  <c r="W807" i="8"/>
  <c r="W776" i="8"/>
  <c r="W592" i="8"/>
  <c r="W477" i="8"/>
  <c r="W666" i="8"/>
  <c r="W331" i="8"/>
  <c r="W577" i="8"/>
  <c r="W261" i="8"/>
  <c r="W970" i="8"/>
  <c r="W800" i="8"/>
  <c r="W618" i="8"/>
  <c r="W571" i="8"/>
  <c r="W473" i="8"/>
  <c r="W556" i="8"/>
  <c r="W282" i="8"/>
  <c r="W499" i="8"/>
  <c r="W10" i="8"/>
  <c r="W987" i="8"/>
  <c r="W761" i="8"/>
  <c r="W784" i="8"/>
  <c r="W782" i="8"/>
  <c r="W589" i="8"/>
  <c r="W457" i="8"/>
  <c r="W545" i="8"/>
  <c r="W354" i="8"/>
  <c r="W319" i="8"/>
  <c r="W90" i="8"/>
  <c r="W98" i="8"/>
  <c r="W106" i="8"/>
  <c r="W114" i="8"/>
  <c r="W347" i="8"/>
  <c r="W458" i="8"/>
  <c r="W122" i="8"/>
  <c r="W252" i="8"/>
  <c r="W316" i="8"/>
  <c r="W30" i="8"/>
  <c r="W72" i="8"/>
  <c r="W73" i="8"/>
  <c r="W74" i="8"/>
  <c r="W153" i="8"/>
  <c r="W265" i="8"/>
  <c r="W359" i="8"/>
  <c r="W427" i="8"/>
  <c r="W483" i="8"/>
  <c r="W185" i="8"/>
  <c r="W267" i="8"/>
  <c r="W343" i="8"/>
  <c r="W141" i="8"/>
  <c r="W127" i="8"/>
  <c r="W510" i="8"/>
  <c r="R80" i="7"/>
  <c r="H80" i="7"/>
  <c r="L19" i="2" s="1"/>
  <c r="Q23" i="7"/>
  <c r="M23" i="7"/>
  <c r="R31" i="3" s="1"/>
  <c r="AC31" i="3" s="1"/>
  <c r="J77" i="7"/>
  <c r="N16" i="2" s="1"/>
  <c r="Y77" i="7"/>
  <c r="L77" i="7" s="1"/>
  <c r="P16" i="2" s="1"/>
  <c r="Z77" i="7"/>
  <c r="R79" i="7"/>
  <c r="H79" i="7"/>
  <c r="L18" i="2" s="1"/>
  <c r="Q13" i="7"/>
  <c r="M13" i="7"/>
  <c r="R21" i="3" s="1"/>
  <c r="AA21" i="3" s="1"/>
  <c r="Z78" i="7"/>
  <c r="Y78" i="7"/>
  <c r="L78" i="7" s="1"/>
  <c r="P17" i="2" s="1"/>
  <c r="J78" i="7"/>
  <c r="N17" i="2" s="1"/>
  <c r="Q27" i="7"/>
  <c r="M27" i="7"/>
  <c r="R35" i="3" s="1"/>
  <c r="AD35" i="3" s="1"/>
  <c r="AT36" i="7"/>
  <c r="AO35" i="7"/>
  <c r="AR34" i="7"/>
  <c r="AM33" i="7"/>
  <c r="AP32" i="7"/>
  <c r="AS31" i="7"/>
  <c r="AN30" i="7"/>
  <c r="AQ29" i="7"/>
  <c r="AT28" i="7"/>
  <c r="AO27" i="7"/>
  <c r="AR26" i="7"/>
  <c r="AM25" i="7"/>
  <c r="AP24" i="7"/>
  <c r="AS23" i="7"/>
  <c r="AN22" i="7"/>
  <c r="AS36" i="7"/>
  <c r="AN35" i="7"/>
  <c r="AQ34" i="7"/>
  <c r="AT33" i="7"/>
  <c r="AO32" i="7"/>
  <c r="AR31" i="7"/>
  <c r="AM30" i="7"/>
  <c r="AP29" i="7"/>
  <c r="AS28" i="7"/>
  <c r="AN27" i="7"/>
  <c r="AQ26" i="7"/>
  <c r="AT25" i="7"/>
  <c r="AO24" i="7"/>
  <c r="AR23" i="7"/>
  <c r="AR36" i="7"/>
  <c r="AM35" i="7"/>
  <c r="AP34" i="7"/>
  <c r="AS33" i="7"/>
  <c r="AN32" i="7"/>
  <c r="AQ31" i="7"/>
  <c r="AT30" i="7"/>
  <c r="AO29" i="7"/>
  <c r="AR28" i="7"/>
  <c r="AM27" i="7"/>
  <c r="AP26" i="7"/>
  <c r="AS25" i="7"/>
  <c r="AN24" i="7"/>
  <c r="AQ23" i="7"/>
  <c r="AT22" i="7"/>
  <c r="AO21" i="7"/>
  <c r="AN36" i="7"/>
  <c r="AN33" i="7"/>
  <c r="AM31" i="7"/>
  <c r="AT27" i="7"/>
  <c r="AT26" i="7"/>
  <c r="AS24" i="7"/>
  <c r="AM36" i="7"/>
  <c r="AS35" i="7"/>
  <c r="AS34" i="7"/>
  <c r="AR33" i="7"/>
  <c r="AR32" i="7"/>
  <c r="AT31" i="7"/>
  <c r="AR30" i="7"/>
  <c r="AR29" i="7"/>
  <c r="AO28" i="7"/>
  <c r="AP27" i="7"/>
  <c r="AM26" i="7"/>
  <c r="AO25" i="7"/>
  <c r="AN23" i="7"/>
  <c r="AR22" i="7"/>
  <c r="AN21" i="7"/>
  <c r="AQ20" i="7"/>
  <c r="AT19" i="7"/>
  <c r="AQ36" i="7"/>
  <c r="AR35" i="7"/>
  <c r="AO34" i="7"/>
  <c r="AQ33" i="7"/>
  <c r="AQ32" i="7"/>
  <c r="AP31" i="7"/>
  <c r="AQ30" i="7"/>
  <c r="AN29" i="7"/>
  <c r="AN28" i="7"/>
  <c r="AN25" i="7"/>
  <c r="AM23" i="7"/>
  <c r="AQ22" i="7"/>
  <c r="AM21" i="7"/>
  <c r="AP20" i="7"/>
  <c r="AS19" i="7"/>
  <c r="AN18" i="7"/>
  <c r="AQ17" i="7"/>
  <c r="AT16" i="7"/>
  <c r="AO15" i="7"/>
  <c r="AR14" i="7"/>
  <c r="AM13" i="7"/>
  <c r="AQ35" i="7"/>
  <c r="AT32" i="7"/>
  <c r="AP30" i="7"/>
  <c r="AM29" i="7"/>
  <c r="AP28" i="7"/>
  <c r="AR27" i="7"/>
  <c r="AN26" i="7"/>
  <c r="AQ25" i="7"/>
  <c r="AT24" i="7"/>
  <c r="AS22" i="7"/>
  <c r="AQ21" i="7"/>
  <c r="AT20" i="7"/>
  <c r="AO19" i="7"/>
  <c r="AM18" i="7"/>
  <c r="AM17" i="7"/>
  <c r="AS15" i="7"/>
  <c r="AQ14" i="7"/>
  <c r="AQ13" i="7"/>
  <c r="AQ12" i="7"/>
  <c r="AT11" i="7"/>
  <c r="AO10" i="7"/>
  <c r="AR9" i="7"/>
  <c r="AM8" i="7"/>
  <c r="AM32" i="7"/>
  <c r="AP35" i="7"/>
  <c r="AS32" i="7"/>
  <c r="AO31" i="7"/>
  <c r="AO30" i="7"/>
  <c r="AM28" i="7"/>
  <c r="AQ27" i="7"/>
  <c r="AP25" i="7"/>
  <c r="AR24" i="7"/>
  <c r="AP22" i="7"/>
  <c r="AP21" i="7"/>
  <c r="AS20" i="7"/>
  <c r="AN19" i="7"/>
  <c r="AS16" i="7"/>
  <c r="AR15" i="7"/>
  <c r="AP14" i="7"/>
  <c r="AP13" i="7"/>
  <c r="AP12" i="7"/>
  <c r="AS11" i="7"/>
  <c r="AN10" i="7"/>
  <c r="AQ9" i="7"/>
  <c r="AT8" i="7"/>
  <c r="AP36" i="7"/>
  <c r="AN31" i="7"/>
  <c r="AP33" i="7"/>
  <c r="AP23" i="7"/>
  <c r="AN20" i="7"/>
  <c r="AR18" i="7"/>
  <c r="AR17" i="7"/>
  <c r="AP16" i="7"/>
  <c r="AN15" i="7"/>
  <c r="AM14" i="7"/>
  <c r="AM12" i="7"/>
  <c r="AP11" i="7"/>
  <c r="AS10" i="7"/>
  <c r="AN9" i="7"/>
  <c r="AQ8" i="7"/>
  <c r="AT34" i="7"/>
  <c r="AO33" i="7"/>
  <c r="AO23" i="7"/>
  <c r="AT21" i="7"/>
  <c r="AM20" i="7"/>
  <c r="AR19" i="7"/>
  <c r="AQ18" i="7"/>
  <c r="AP17" i="7"/>
  <c r="AO16" i="7"/>
  <c r="AM15" i="7"/>
  <c r="AT13" i="7"/>
  <c r="AT12" i="7"/>
  <c r="AO11" i="7"/>
  <c r="AR10" i="7"/>
  <c r="AM9" i="7"/>
  <c r="AP8" i="7"/>
  <c r="AN34" i="7"/>
  <c r="AS17" i="7"/>
  <c r="AO13" i="7"/>
  <c r="AS12" i="7"/>
  <c r="AP10" i="7"/>
  <c r="AR8" i="7"/>
  <c r="AO26" i="7"/>
  <c r="AR21" i="7"/>
  <c r="AQ15" i="7"/>
  <c r="AT14" i="7"/>
  <c r="AN12" i="7"/>
  <c r="AT9" i="7"/>
  <c r="AS13" i="7"/>
  <c r="AM11" i="7"/>
  <c r="AR13" i="7"/>
  <c r="AT29" i="7"/>
  <c r="AT23" i="7"/>
  <c r="AO17" i="7"/>
  <c r="AN13" i="7"/>
  <c r="AR12" i="7"/>
  <c r="AM10" i="7"/>
  <c r="AO8" i="7"/>
  <c r="AP18" i="7"/>
  <c r="AS8" i="7"/>
  <c r="AS29" i="7"/>
  <c r="AQ28" i="7"/>
  <c r="AS27" i="7"/>
  <c r="AS26" i="7"/>
  <c r="AS21" i="7"/>
  <c r="AN17" i="7"/>
  <c r="AR16" i="7"/>
  <c r="AT15" i="7"/>
  <c r="AO12" i="7"/>
  <c r="AN8" i="7"/>
  <c r="AR25" i="7"/>
  <c r="AQ16" i="7"/>
  <c r="AR11" i="7"/>
  <c r="AT10" i="7"/>
  <c r="AT17" i="7"/>
  <c r="AT35" i="7"/>
  <c r="AR20" i="7"/>
  <c r="AQ19" i="7"/>
  <c r="AT18" i="7"/>
  <c r="AN16" i="7"/>
  <c r="AP15" i="7"/>
  <c r="AS14" i="7"/>
  <c r="AQ11" i="7"/>
  <c r="AS9" i="7"/>
  <c r="AM34" i="7"/>
  <c r="AO18" i="7"/>
  <c r="AO36" i="7"/>
  <c r="AQ24" i="7"/>
  <c r="AO20" i="7"/>
  <c r="AP19" i="7"/>
  <c r="AS18" i="7"/>
  <c r="AM16" i="7"/>
  <c r="AO14" i="7"/>
  <c r="AN11" i="7"/>
  <c r="AP9" i="7"/>
  <c r="AM24" i="7"/>
  <c r="AO22" i="7"/>
  <c r="AM19" i="7"/>
  <c r="AN14" i="7"/>
  <c r="AO9" i="7"/>
  <c r="AS30" i="7"/>
  <c r="AM22" i="7"/>
  <c r="AQ10" i="7"/>
  <c r="J80" i="7"/>
  <c r="N19" i="2" s="1"/>
  <c r="Z80" i="7"/>
  <c r="Y80" i="7"/>
  <c r="L80" i="7" s="1"/>
  <c r="P19" i="2" s="1"/>
  <c r="Q28" i="7"/>
  <c r="Q10" i="7"/>
  <c r="R78" i="7"/>
  <c r="H78" i="7"/>
  <c r="L17" i="2" s="1"/>
  <c r="Q20" i="7"/>
  <c r="M20" i="7"/>
  <c r="R28" i="3" s="1"/>
  <c r="AB28" i="3" s="1"/>
  <c r="Q29" i="7"/>
  <c r="Q22" i="7"/>
  <c r="M22" i="7"/>
  <c r="R30" i="3" s="1"/>
  <c r="AC30" i="3" s="1"/>
  <c r="Y79" i="7"/>
  <c r="L79" i="7" s="1"/>
  <c r="P18" i="2" s="1"/>
  <c r="Z79" i="7"/>
  <c r="J79" i="7"/>
  <c r="N18" i="2" s="1"/>
  <c r="R81" i="7"/>
  <c r="H81" i="7"/>
  <c r="L20" i="2" s="1"/>
  <c r="Q17" i="7"/>
  <c r="Q18" i="7"/>
  <c r="Z81" i="7"/>
  <c r="Y81" i="7"/>
  <c r="L81" i="7" s="1"/>
  <c r="P20" i="2" s="1"/>
  <c r="J81" i="7"/>
  <c r="N20" i="2" s="1"/>
  <c r="M9" i="7"/>
  <c r="R17" i="3" s="1"/>
  <c r="Z17" i="3" s="1"/>
  <c r="Q9" i="7"/>
  <c r="Q16" i="7"/>
  <c r="M16" i="7"/>
  <c r="R24" i="3" s="1"/>
  <c r="AA24" i="3" s="1"/>
  <c r="Q32" i="7"/>
  <c r="Q26" i="7"/>
  <c r="R82" i="7"/>
  <c r="H82" i="7"/>
  <c r="L21" i="2" s="1"/>
  <c r="Q12" i="7"/>
  <c r="Q25" i="7"/>
  <c r="Q11" i="7"/>
  <c r="Q14" i="7"/>
  <c r="H77" i="7"/>
  <c r="L16" i="2" s="1"/>
  <c r="R77" i="7"/>
  <c r="Q8" i="7"/>
  <c r="Q35" i="7"/>
  <c r="M8" i="7"/>
  <c r="R16" i="3" s="1"/>
  <c r="Z16" i="3" s="1"/>
  <c r="Q24" i="7"/>
  <c r="Q33" i="7"/>
  <c r="Q31" i="7"/>
  <c r="M31" i="7"/>
  <c r="R39" i="3" s="1"/>
  <c r="AD39" i="3" s="1"/>
  <c r="Q34" i="7"/>
  <c r="Y82" i="7"/>
  <c r="L82" i="7" s="1"/>
  <c r="P21" i="2" s="1"/>
  <c r="J82" i="7"/>
  <c r="N21" i="2" s="1"/>
  <c r="Z82" i="7"/>
  <c r="Q19" i="7"/>
  <c r="AA515" i="8" l="1"/>
  <c r="AB515" i="8" s="1"/>
  <c r="AC515" i="8" s="1"/>
  <c r="AA157" i="8"/>
  <c r="AB157" i="8" s="1"/>
  <c r="AC157" i="8" s="1"/>
  <c r="AA682" i="8"/>
  <c r="AB682" i="8" s="1"/>
  <c r="AC682" i="8" s="1"/>
  <c r="AA349" i="8"/>
  <c r="AB349" i="8" s="1"/>
  <c r="AC349" i="8" s="1"/>
  <c r="AA8" i="8"/>
  <c r="AA42" i="8"/>
  <c r="AB42" i="8" s="1"/>
  <c r="AC42" i="8" s="1"/>
  <c r="AA369" i="8"/>
  <c r="AB369" i="8" s="1"/>
  <c r="AC369" i="8" s="1"/>
  <c r="AA579" i="8"/>
  <c r="AB579" i="8" s="1"/>
  <c r="AC579" i="8" s="1"/>
  <c r="AA617" i="8"/>
  <c r="AB617" i="8" s="1"/>
  <c r="AC617" i="8" s="1"/>
  <c r="AA883" i="8"/>
  <c r="AB883" i="8" s="1"/>
  <c r="AC883" i="8" s="1"/>
  <c r="AA222" i="8"/>
  <c r="AB222" i="8" s="1"/>
  <c r="AC222" i="8" s="1"/>
  <c r="AA411" i="8"/>
  <c r="AB411" i="8" s="1"/>
  <c r="AC411" i="8" s="1"/>
  <c r="AA828" i="8"/>
  <c r="AB828" i="8" s="1"/>
  <c r="AC828" i="8" s="1"/>
  <c r="AA517" i="8"/>
  <c r="AB517" i="8" s="1"/>
  <c r="AC517" i="8" s="1"/>
  <c r="AA415" i="8"/>
  <c r="AB415" i="8" s="1"/>
  <c r="AC415" i="8" s="1"/>
  <c r="AA844" i="8"/>
  <c r="AB844" i="8" s="1"/>
  <c r="AC844" i="8" s="1"/>
  <c r="AA244" i="8"/>
  <c r="AB244" i="8" s="1"/>
  <c r="AC244" i="8" s="1"/>
  <c r="AA492" i="8"/>
  <c r="AB492" i="8" s="1"/>
  <c r="AC492" i="8" s="1"/>
  <c r="AA634" i="8"/>
  <c r="AB634" i="8" s="1"/>
  <c r="AC634" i="8" s="1"/>
  <c r="AA937" i="8"/>
  <c r="AB937" i="8" s="1"/>
  <c r="AC937" i="8" s="1"/>
  <c r="AA332" i="8"/>
  <c r="AB332" i="8" s="1"/>
  <c r="AC332" i="8" s="1"/>
  <c r="AA569" i="8"/>
  <c r="AB569" i="8" s="1"/>
  <c r="AC569" i="8" s="1"/>
  <c r="AA915" i="8"/>
  <c r="AB915" i="8" s="1"/>
  <c r="AC915" i="8" s="1"/>
  <c r="AA654" i="8"/>
  <c r="AB654" i="8" s="1"/>
  <c r="AC654" i="8" s="1"/>
  <c r="AA916" i="8"/>
  <c r="AB916" i="8" s="1"/>
  <c r="AC916" i="8" s="1"/>
  <c r="AA402" i="8"/>
  <c r="AB402" i="8" s="1"/>
  <c r="AC402" i="8" s="1"/>
  <c r="AA573" i="8"/>
  <c r="AB573" i="8" s="1"/>
  <c r="AC573" i="8" s="1"/>
  <c r="AA158" i="8"/>
  <c r="AB158" i="8" s="1"/>
  <c r="AC158" i="8" s="1"/>
  <c r="AA606" i="8"/>
  <c r="AB606" i="8" s="1"/>
  <c r="AC606" i="8" s="1"/>
  <c r="AA738" i="8"/>
  <c r="AB738" i="8" s="1"/>
  <c r="AC738" i="8" s="1"/>
  <c r="AA976" i="8"/>
  <c r="AB976" i="8" s="1"/>
  <c r="AC976" i="8" s="1"/>
  <c r="AA114" i="8"/>
  <c r="AB114" i="8" s="1"/>
  <c r="AC114" i="8" s="1"/>
  <c r="AA209" i="8"/>
  <c r="AB209" i="8" s="1"/>
  <c r="AC209" i="8" s="1"/>
  <c r="AA181" i="8"/>
  <c r="AB181" i="8" s="1"/>
  <c r="AC181" i="8" s="1"/>
  <c r="AA507" i="8"/>
  <c r="AB507" i="8" s="1"/>
  <c r="AC507" i="8" s="1"/>
  <c r="AA708" i="8"/>
  <c r="AB708" i="8" s="1"/>
  <c r="AC708" i="8" s="1"/>
  <c r="AA904" i="8"/>
  <c r="AB904" i="8" s="1"/>
  <c r="AC904" i="8" s="1"/>
  <c r="AA926" i="8"/>
  <c r="AB926" i="8" s="1"/>
  <c r="AC926" i="8" s="1"/>
  <c r="AA397" i="8"/>
  <c r="AB397" i="8" s="1"/>
  <c r="AC397" i="8" s="1"/>
  <c r="AA238" i="8"/>
  <c r="AB238" i="8" s="1"/>
  <c r="AC238" i="8" s="1"/>
  <c r="AA352" i="8"/>
  <c r="AB352" i="8" s="1"/>
  <c r="AC352" i="8" s="1"/>
  <c r="AA52" i="8"/>
  <c r="AB52" i="8" s="1"/>
  <c r="AC52" i="8" s="1"/>
  <c r="AA742" i="8"/>
  <c r="AB742" i="8" s="1"/>
  <c r="AC742" i="8" s="1"/>
  <c r="AA794" i="8"/>
  <c r="AB794" i="8" s="1"/>
  <c r="AC794" i="8" s="1"/>
  <c r="AA210" i="8"/>
  <c r="AA38" i="8"/>
  <c r="AB38" i="8" s="1"/>
  <c r="AC38" i="8" s="1"/>
  <c r="AA355" i="8"/>
  <c r="AB355" i="8" s="1"/>
  <c r="AC355" i="8" s="1"/>
  <c r="AA534" i="8"/>
  <c r="AB534" i="8" s="1"/>
  <c r="AC534" i="8" s="1"/>
  <c r="AA773" i="8"/>
  <c r="AB773" i="8" s="1"/>
  <c r="AC773" i="8" s="1"/>
  <c r="AA856" i="8"/>
  <c r="AB856" i="8" s="1"/>
  <c r="AC856" i="8" s="1"/>
  <c r="AA151" i="8"/>
  <c r="AB151" i="8" s="1"/>
  <c r="AC151" i="8" s="1"/>
  <c r="AA474" i="8"/>
  <c r="AB474" i="8" s="1"/>
  <c r="AC474" i="8" s="1"/>
  <c r="AA118" i="8"/>
  <c r="AB118" i="8" s="1"/>
  <c r="AC118" i="8" s="1"/>
  <c r="AA377" i="8"/>
  <c r="AB377" i="8" s="1"/>
  <c r="AC377" i="8" s="1"/>
  <c r="AA136" i="8"/>
  <c r="AB136" i="8" s="1"/>
  <c r="AC136" i="8" s="1"/>
  <c r="AA340" i="8"/>
  <c r="AB340" i="8" s="1"/>
  <c r="AC340" i="8" s="1"/>
  <c r="AA124" i="8"/>
  <c r="AB124" i="8" s="1"/>
  <c r="AC124" i="8" s="1"/>
  <c r="AA125" i="8"/>
  <c r="AB125" i="8" s="1"/>
  <c r="AC125" i="8" s="1"/>
  <c r="AA624" i="8"/>
  <c r="AB624" i="8" s="1"/>
  <c r="AC624" i="8" s="1"/>
  <c r="AA618" i="8"/>
  <c r="AB618" i="8" s="1"/>
  <c r="AC618" i="8" s="1"/>
  <c r="AA395" i="8"/>
  <c r="AB395" i="8" s="1"/>
  <c r="AC395" i="8" s="1"/>
  <c r="AA821" i="8"/>
  <c r="AB821" i="8" s="1"/>
  <c r="AC821" i="8" s="1"/>
  <c r="AA479" i="8"/>
  <c r="AB479" i="8" s="1"/>
  <c r="AC479" i="8" s="1"/>
  <c r="AA655" i="8"/>
  <c r="AB655" i="8" s="1"/>
  <c r="AC655" i="8" s="1"/>
  <c r="AA154" i="8"/>
  <c r="AB154" i="8" s="1"/>
  <c r="AC154" i="8" s="1"/>
  <c r="AA896" i="8"/>
  <c r="AB896" i="8" s="1"/>
  <c r="AC896" i="8" s="1"/>
  <c r="AA173" i="8"/>
  <c r="AB173" i="8" s="1"/>
  <c r="AC173" i="8" s="1"/>
  <c r="AA971" i="8"/>
  <c r="AB971" i="8" s="1"/>
  <c r="AC971" i="8" s="1"/>
  <c r="AA127" i="8"/>
  <c r="AB127" i="8" s="1"/>
  <c r="AC127" i="8" s="1"/>
  <c r="AA594" i="8"/>
  <c r="AB594" i="8" s="1"/>
  <c r="AC594" i="8" s="1"/>
  <c r="AA192" i="8"/>
  <c r="AB192" i="8" s="1"/>
  <c r="AC192" i="8" s="1"/>
  <c r="AA920" i="8"/>
  <c r="AB920" i="8" s="1"/>
  <c r="AC920" i="8" s="1"/>
  <c r="AA130" i="8"/>
  <c r="AB130" i="8" s="1"/>
  <c r="AC130" i="8" s="1"/>
  <c r="AA387" i="8"/>
  <c r="AA619" i="8"/>
  <c r="AB619" i="8" s="1"/>
  <c r="AC619" i="8" s="1"/>
  <c r="AA133" i="8"/>
  <c r="AA456" i="8"/>
  <c r="AB456" i="8" s="1"/>
  <c r="AC456" i="8" s="1"/>
  <c r="AA449" i="8"/>
  <c r="AB449" i="8" s="1"/>
  <c r="AC449" i="8" s="1"/>
  <c r="AA93" i="8"/>
  <c r="AB93" i="8" s="1"/>
  <c r="AC93" i="8" s="1"/>
  <c r="AA37" i="8"/>
  <c r="AB37" i="8" s="1"/>
  <c r="AC37" i="8" s="1"/>
  <c r="AA135" i="8"/>
  <c r="AB135" i="8" s="1"/>
  <c r="AC135" i="8" s="1"/>
  <c r="AA359" i="8"/>
  <c r="AB359" i="8" s="1"/>
  <c r="AC359" i="8" s="1"/>
  <c r="AA546" i="8"/>
  <c r="AB546" i="8" s="1"/>
  <c r="AC546" i="8" s="1"/>
  <c r="AA746" i="8"/>
  <c r="AB746" i="8" s="1"/>
  <c r="AC746" i="8" s="1"/>
  <c r="AA358" i="8"/>
  <c r="AB358" i="8" s="1"/>
  <c r="AC358" i="8" s="1"/>
  <c r="AA459" i="8"/>
  <c r="AB459" i="8" s="1"/>
  <c r="AC459" i="8" s="1"/>
  <c r="AA658" i="8"/>
  <c r="AB658" i="8" s="1"/>
  <c r="AC658" i="8" s="1"/>
  <c r="AA541" i="8"/>
  <c r="AB541" i="8" s="1"/>
  <c r="AC541" i="8" s="1"/>
  <c r="AA219" i="8"/>
  <c r="AB219" i="8" s="1"/>
  <c r="AC219" i="8" s="1"/>
  <c r="AA941" i="8"/>
  <c r="AB941" i="8" s="1"/>
  <c r="AC941" i="8" s="1"/>
  <c r="AA730" i="8"/>
  <c r="AB730" i="8" s="1"/>
  <c r="AC730" i="8" s="1"/>
  <c r="AA365" i="8"/>
  <c r="AB365" i="8" s="1"/>
  <c r="AC365" i="8" s="1"/>
  <c r="AA142" i="8"/>
  <c r="AB142" i="8" s="1"/>
  <c r="AC142" i="8" s="1"/>
  <c r="AB177" i="8"/>
  <c r="AC177" i="8" s="1"/>
  <c r="AA760" i="8"/>
  <c r="AB760" i="8" s="1"/>
  <c r="AC760" i="8" s="1"/>
  <c r="AA772" i="8"/>
  <c r="AB772" i="8" s="1"/>
  <c r="AC772" i="8" s="1"/>
  <c r="AA489" i="8"/>
  <c r="AB489" i="8" s="1"/>
  <c r="AC489" i="8" s="1"/>
  <c r="AA647" i="8"/>
  <c r="AB647" i="8" s="1"/>
  <c r="AC647" i="8" s="1"/>
  <c r="AA897" i="8"/>
  <c r="AB897" i="8" s="1"/>
  <c r="AC897" i="8" s="1"/>
  <c r="AA414" i="8"/>
  <c r="AB414" i="8" s="1"/>
  <c r="AC414" i="8" s="1"/>
  <c r="AA69" i="8"/>
  <c r="AA191" i="8"/>
  <c r="AB191" i="8" s="1"/>
  <c r="AC191" i="8" s="1"/>
  <c r="AA553" i="8"/>
  <c r="AB553" i="8" s="1"/>
  <c r="AC553" i="8" s="1"/>
  <c r="AA522" i="8"/>
  <c r="AB522" i="8" s="1"/>
  <c r="AC522" i="8" s="1"/>
  <c r="AA121" i="8"/>
  <c r="AB121" i="8" s="1"/>
  <c r="AC121" i="8" s="1"/>
  <c r="AA521" i="8"/>
  <c r="AB521" i="8" s="1"/>
  <c r="AC521" i="8" s="1"/>
  <c r="AA294" i="8"/>
  <c r="AB294" i="8" s="1"/>
  <c r="AC294" i="8" s="1"/>
  <c r="AA739" i="8"/>
  <c r="AB739" i="8" s="1"/>
  <c r="AC739" i="8" s="1"/>
  <c r="AA60" i="8"/>
  <c r="AB60" i="8" s="1"/>
  <c r="AC60" i="8" s="1"/>
  <c r="AA535" i="8"/>
  <c r="AB535" i="8" s="1"/>
  <c r="AC535" i="8" s="1"/>
  <c r="AA304" i="8"/>
  <c r="AB304" i="8" s="1"/>
  <c r="AC304" i="8" s="1"/>
  <c r="AA384" i="8"/>
  <c r="AB384" i="8" s="1"/>
  <c r="AC384" i="8" s="1"/>
  <c r="AA255" i="8"/>
  <c r="AB255" i="8" s="1"/>
  <c r="AC255" i="8" s="1"/>
  <c r="AA793" i="8"/>
  <c r="AB793" i="8" s="1"/>
  <c r="AC793" i="8" s="1"/>
  <c r="AA485" i="8"/>
  <c r="AB485" i="8" s="1"/>
  <c r="AC485" i="8" s="1"/>
  <c r="AA759" i="8"/>
  <c r="AB759" i="8" s="1"/>
  <c r="AC759" i="8" s="1"/>
  <c r="AA74" i="8"/>
  <c r="AB74" i="8" s="1"/>
  <c r="AC74" i="8" s="1"/>
  <c r="AA208" i="8"/>
  <c r="AA216" i="8"/>
  <c r="AB216" i="8" s="1"/>
  <c r="AC216" i="8" s="1"/>
  <c r="AA199" i="8"/>
  <c r="AB199" i="8" s="1"/>
  <c r="AC199" i="8" s="1"/>
  <c r="AA53" i="8"/>
  <c r="AB53" i="8" s="1"/>
  <c r="AC53" i="8" s="1"/>
  <c r="AA243" i="8"/>
  <c r="AB243" i="8" s="1"/>
  <c r="AC243" i="8" s="1"/>
  <c r="AA748" i="8"/>
  <c r="AB748" i="8" s="1"/>
  <c r="AC748" i="8" s="1"/>
  <c r="AA524" i="8"/>
  <c r="AB524" i="8" s="1"/>
  <c r="AC524" i="8" s="1"/>
  <c r="AA372" i="8"/>
  <c r="AB372" i="8" s="1"/>
  <c r="AC372" i="8" s="1"/>
  <c r="AA309" i="8"/>
  <c r="AB309" i="8" s="1"/>
  <c r="AC309" i="8" s="1"/>
  <c r="AA949" i="8"/>
  <c r="AB949" i="8" s="1"/>
  <c r="AC949" i="8" s="1"/>
  <c r="AA382" i="8"/>
  <c r="AB382" i="8" s="1"/>
  <c r="AC382" i="8" s="1"/>
  <c r="AA583" i="8"/>
  <c r="AB583" i="8" s="1"/>
  <c r="AC583" i="8" s="1"/>
  <c r="AA959" i="8"/>
  <c r="AB959" i="8" s="1"/>
  <c r="AC959" i="8" s="1"/>
  <c r="AA342" i="8"/>
  <c r="AB342" i="8" s="1"/>
  <c r="AC342" i="8" s="1"/>
  <c r="AA729" i="8"/>
  <c r="AB729" i="8" s="1"/>
  <c r="AC729" i="8" s="1"/>
  <c r="AA789" i="8"/>
  <c r="AB789" i="8" s="1"/>
  <c r="AC789" i="8" s="1"/>
  <c r="AA790" i="8"/>
  <c r="AB790" i="8" s="1"/>
  <c r="AC790" i="8" s="1"/>
  <c r="AA295" i="8"/>
  <c r="AB295" i="8" s="1"/>
  <c r="AC295" i="8" s="1"/>
  <c r="AA850" i="8"/>
  <c r="AB850" i="8" s="1"/>
  <c r="AC850" i="8" s="1"/>
  <c r="AA944" i="8"/>
  <c r="AB944" i="8" s="1"/>
  <c r="AC944" i="8" s="1"/>
  <c r="AA51" i="8"/>
  <c r="AB51" i="8" s="1"/>
  <c r="AC51" i="8" s="1"/>
  <c r="AA85" i="8"/>
  <c r="AB85" i="8" s="1"/>
  <c r="AC85" i="8" s="1"/>
  <c r="AA494" i="8"/>
  <c r="AB494" i="8" s="1"/>
  <c r="AC494" i="8" s="1"/>
  <c r="AA201" i="8"/>
  <c r="AB201" i="8" s="1"/>
  <c r="AC201" i="8" s="1"/>
  <c r="AA824" i="8"/>
  <c r="AB824" i="8" s="1"/>
  <c r="AC824" i="8" s="1"/>
  <c r="AA169" i="8"/>
  <c r="AB169" i="8" s="1"/>
  <c r="AC169" i="8" s="1"/>
  <c r="AA1004" i="8"/>
  <c r="AB1004" i="8" s="1"/>
  <c r="AC1004" i="8" s="1"/>
  <c r="AA932" i="8"/>
  <c r="AB932" i="8" s="1"/>
  <c r="AC932" i="8" s="1"/>
  <c r="AA401" i="8"/>
  <c r="AB401" i="8" s="1"/>
  <c r="AC401" i="8" s="1"/>
  <c r="AA22" i="8"/>
  <c r="AB22" i="8" s="1"/>
  <c r="AC22" i="8" s="1"/>
  <c r="AA87" i="8"/>
  <c r="AB87" i="8" s="1"/>
  <c r="AC87" i="8" s="1"/>
  <c r="AA271" i="8"/>
  <c r="AB271" i="8" s="1"/>
  <c r="AC271" i="8" s="1"/>
  <c r="AA357" i="8"/>
  <c r="AB357" i="8" s="1"/>
  <c r="AC357" i="8" s="1"/>
  <c r="AA35" i="8"/>
  <c r="AB35" i="8" s="1"/>
  <c r="AC35" i="8" s="1"/>
  <c r="AA1001" i="8"/>
  <c r="AB1001" i="8" s="1"/>
  <c r="AC1001" i="8" s="1"/>
  <c r="AA510" i="8"/>
  <c r="AB510" i="8" s="1"/>
  <c r="AC510" i="8" s="1"/>
  <c r="AA98" i="8"/>
  <c r="AB98" i="8" s="1"/>
  <c r="AC98" i="8" s="1"/>
  <c r="AA890" i="8"/>
  <c r="AB890" i="8" s="1"/>
  <c r="AC890" i="8" s="1"/>
  <c r="AA132" i="8"/>
  <c r="AB132" i="8" s="1"/>
  <c r="AC132" i="8" s="1"/>
  <c r="AA1003" i="8"/>
  <c r="AB1003" i="8" s="1"/>
  <c r="AC1003" i="8" s="1"/>
  <c r="AA447" i="8"/>
  <c r="AB447" i="8" s="1"/>
  <c r="AC447" i="8" s="1"/>
  <c r="AA391" i="8"/>
  <c r="AB391" i="8" s="1"/>
  <c r="AC391" i="8" s="1"/>
  <c r="AA767" i="8"/>
  <c r="AB767" i="8" s="1"/>
  <c r="AC767" i="8" s="1"/>
  <c r="AA642" i="8"/>
  <c r="AB642" i="8" s="1"/>
  <c r="AC642" i="8" s="1"/>
  <c r="AA652" i="8"/>
  <c r="AB652" i="8" s="1"/>
  <c r="AC652" i="8" s="1"/>
  <c r="AA727" i="8"/>
  <c r="AB727" i="8" s="1"/>
  <c r="AC727" i="8" s="1"/>
  <c r="AA84" i="8"/>
  <c r="AB84" i="8" s="1"/>
  <c r="AC84" i="8" s="1"/>
  <c r="AA187" i="8"/>
  <c r="AB187" i="8" s="1"/>
  <c r="AC187" i="8" s="1"/>
  <c r="AA491" i="8"/>
  <c r="AB491" i="8" s="1"/>
  <c r="AC491" i="8" s="1"/>
  <c r="AA965" i="8"/>
  <c r="AB965" i="8" s="1"/>
  <c r="AC965" i="8" s="1"/>
  <c r="AA691" i="8"/>
  <c r="AB691" i="8" s="1"/>
  <c r="AC691" i="8" s="1"/>
  <c r="AA849" i="8"/>
  <c r="AB849" i="8" s="1"/>
  <c r="AC849" i="8" s="1"/>
  <c r="AA68" i="8"/>
  <c r="AB68" i="8" s="1"/>
  <c r="AC68" i="8" s="1"/>
  <c r="AA207" i="8"/>
  <c r="AA681" i="8"/>
  <c r="AB681" i="8" s="1"/>
  <c r="AC681" i="8" s="1"/>
  <c r="AA480" i="8"/>
  <c r="AB480" i="8" s="1"/>
  <c r="AC480" i="8" s="1"/>
  <c r="AA54" i="8"/>
  <c r="AA950" i="8"/>
  <c r="AB950" i="8" s="1"/>
  <c r="AC950" i="8" s="1"/>
  <c r="AA364" i="8"/>
  <c r="AB364" i="8" s="1"/>
  <c r="AC364" i="8" s="1"/>
  <c r="AA371" i="8"/>
  <c r="AB371" i="8" s="1"/>
  <c r="AC371" i="8" s="1"/>
  <c r="AA508" i="8"/>
  <c r="AB508" i="8" s="1"/>
  <c r="AC508" i="8" s="1"/>
  <c r="AA427" i="8"/>
  <c r="AB427" i="8" s="1"/>
  <c r="AC427" i="8" s="1"/>
  <c r="AA673" i="8"/>
  <c r="AB673" i="8" s="1"/>
  <c r="AC673" i="8" s="1"/>
  <c r="AA552" i="8"/>
  <c r="AB552" i="8" s="1"/>
  <c r="AC552" i="8" s="1"/>
  <c r="AA964" i="8"/>
  <c r="AB964" i="8" s="1"/>
  <c r="AC964" i="8" s="1"/>
  <c r="AA389" i="8"/>
  <c r="AB389" i="8" s="1"/>
  <c r="AC389" i="8" s="1"/>
  <c r="AA128" i="8"/>
  <c r="AB128" i="8" s="1"/>
  <c r="AC128" i="8" s="1"/>
  <c r="AB208" i="8"/>
  <c r="AC208" i="8" s="1"/>
  <c r="AB207" i="8"/>
  <c r="AC207" i="8" s="1"/>
  <c r="AB54" i="8"/>
  <c r="AC54" i="8" s="1"/>
  <c r="AB69" i="8"/>
  <c r="AC69" i="8" s="1"/>
  <c r="AA893" i="8"/>
  <c r="AB893" i="8" s="1"/>
  <c r="AC893" i="8" s="1"/>
  <c r="AA275" i="8"/>
  <c r="AB275" i="8" s="1"/>
  <c r="AC275" i="8" s="1"/>
  <c r="AA975" i="8"/>
  <c r="AB975" i="8" s="1"/>
  <c r="AC975" i="8" s="1"/>
  <c r="AA721" i="8"/>
  <c r="AB721" i="8" s="1"/>
  <c r="AC721" i="8" s="1"/>
  <c r="AA751" i="8"/>
  <c r="AB751" i="8" s="1"/>
  <c r="AC751" i="8" s="1"/>
  <c r="AA96" i="8"/>
  <c r="AB96" i="8" s="1"/>
  <c r="AC96" i="8" s="1"/>
  <c r="AA819" i="8"/>
  <c r="AB819" i="8" s="1"/>
  <c r="AC819" i="8" s="1"/>
  <c r="AA557" i="8"/>
  <c r="AB557" i="8" s="1"/>
  <c r="AC557" i="8" s="1"/>
  <c r="AA796" i="8"/>
  <c r="AB796" i="8" s="1"/>
  <c r="AC796" i="8" s="1"/>
  <c r="AA289" i="8"/>
  <c r="AB289" i="8" s="1"/>
  <c r="AC289" i="8" s="1"/>
  <c r="AA666" i="8"/>
  <c r="AB666" i="8" s="1"/>
  <c r="AC666" i="8" s="1"/>
  <c r="AA112" i="8"/>
  <c r="AB112" i="8" s="1"/>
  <c r="AC112" i="8" s="1"/>
  <c r="AA203" i="8"/>
  <c r="AB203" i="8" s="1"/>
  <c r="AC203" i="8" s="1"/>
  <c r="AA881" i="8"/>
  <c r="AB881" i="8" s="1"/>
  <c r="AC881" i="8" s="1"/>
  <c r="AA336" i="8"/>
  <c r="AB336" i="8" s="1"/>
  <c r="AC336" i="8" s="1"/>
  <c r="AA533" i="8"/>
  <c r="AB533" i="8" s="1"/>
  <c r="AC533" i="8" s="1"/>
  <c r="AA880" i="8"/>
  <c r="AB880" i="8" s="1"/>
  <c r="AC880" i="8" s="1"/>
  <c r="AA596" i="8"/>
  <c r="AB596" i="8" s="1"/>
  <c r="AC596" i="8" s="1"/>
  <c r="AA403" i="8"/>
  <c r="AB403" i="8" s="1"/>
  <c r="AC403" i="8" s="1"/>
  <c r="AA575" i="8"/>
  <c r="AB575" i="8" s="1"/>
  <c r="AC575" i="8" s="1"/>
  <c r="AA732" i="8"/>
  <c r="AB732" i="8" s="1"/>
  <c r="AC732" i="8" s="1"/>
  <c r="AA966" i="8"/>
  <c r="AB966" i="8" s="1"/>
  <c r="AC966" i="8" s="1"/>
  <c r="AA445" i="8"/>
  <c r="AB445" i="8" s="1"/>
  <c r="AC445" i="8" s="1"/>
  <c r="AA834" i="8"/>
  <c r="AB834" i="8" s="1"/>
  <c r="AC834" i="8" s="1"/>
  <c r="AA822" i="8"/>
  <c r="AB822" i="8" s="1"/>
  <c r="AC822" i="8" s="1"/>
  <c r="AA968" i="8"/>
  <c r="AB968" i="8" s="1"/>
  <c r="AC968" i="8" s="1"/>
  <c r="AA110" i="8"/>
  <c r="AB110" i="8" s="1"/>
  <c r="AC110" i="8" s="1"/>
  <c r="AA264" i="8"/>
  <c r="AB264" i="8" s="1"/>
  <c r="AC264" i="8" s="1"/>
  <c r="AA226" i="8"/>
  <c r="AB226" i="8" s="1"/>
  <c r="AC226" i="8" s="1"/>
  <c r="AA100" i="8"/>
  <c r="AB100" i="8" s="1"/>
  <c r="AC100" i="8" s="1"/>
  <c r="AA44" i="8"/>
  <c r="AB44" i="8" s="1"/>
  <c r="AC44" i="8" s="1"/>
  <c r="AA108" i="8"/>
  <c r="AB108" i="8" s="1"/>
  <c r="AC108" i="8" s="1"/>
  <c r="AA131" i="8"/>
  <c r="AB131" i="8" s="1"/>
  <c r="AC131" i="8" s="1"/>
  <c r="AA123" i="8"/>
  <c r="AB123" i="8" s="1"/>
  <c r="AC123" i="8" s="1"/>
  <c r="AA656" i="8"/>
  <c r="AB656" i="8" s="1"/>
  <c r="AC656" i="8" s="1"/>
  <c r="AA938" i="8"/>
  <c r="AB938" i="8" s="1"/>
  <c r="AC938" i="8" s="1"/>
  <c r="AA858" i="8"/>
  <c r="AB858" i="8" s="1"/>
  <c r="AC858" i="8" s="1"/>
  <c r="AA908" i="8"/>
  <c r="AB908" i="8" s="1"/>
  <c r="AC908" i="8" s="1"/>
  <c r="AA995" i="8"/>
  <c r="AB995" i="8" s="1"/>
  <c r="AC995" i="8" s="1"/>
  <c r="AA561" i="8"/>
  <c r="AB561" i="8" s="1"/>
  <c r="AC561" i="8" s="1"/>
  <c r="AA487" i="8"/>
  <c r="AB487" i="8" s="1"/>
  <c r="AC487" i="8" s="1"/>
  <c r="AA818" i="8"/>
  <c r="AB818" i="8" s="1"/>
  <c r="AC818" i="8" s="1"/>
  <c r="AA797" i="8"/>
  <c r="AB797" i="8" s="1"/>
  <c r="AC797" i="8" s="1"/>
  <c r="AA317" i="8"/>
  <c r="AB317" i="8" s="1"/>
  <c r="AC317" i="8" s="1"/>
  <c r="AA126" i="8"/>
  <c r="AB126" i="8" s="1"/>
  <c r="AC126" i="8" s="1"/>
  <c r="AA115" i="8"/>
  <c r="AB115" i="8" s="1"/>
  <c r="AC115" i="8" s="1"/>
  <c r="AA693" i="8"/>
  <c r="AB693" i="8" s="1"/>
  <c r="AC693" i="8" s="1"/>
  <c r="AA875" i="8"/>
  <c r="AB875" i="8" s="1"/>
  <c r="AC875" i="8" s="1"/>
  <c r="AA36" i="8"/>
  <c r="AB36" i="8" s="1"/>
  <c r="AC36" i="8" s="1"/>
  <c r="AA431" i="8"/>
  <c r="AB431" i="8" s="1"/>
  <c r="AC431" i="8" s="1"/>
  <c r="AA548" i="8"/>
  <c r="AB548" i="8" s="1"/>
  <c r="AC548" i="8" s="1"/>
  <c r="AA705" i="8"/>
  <c r="AB705" i="8" s="1"/>
  <c r="AC705" i="8" s="1"/>
  <c r="AA343" i="8"/>
  <c r="AB343" i="8" s="1"/>
  <c r="AC343" i="8" s="1"/>
  <c r="AA570" i="8"/>
  <c r="AB570" i="8" s="1"/>
  <c r="AC570" i="8" s="1"/>
  <c r="AA412" i="8"/>
  <c r="AB412" i="8" s="1"/>
  <c r="AC412" i="8" s="1"/>
  <c r="AA104" i="8"/>
  <c r="AB104" i="8" s="1"/>
  <c r="AC104" i="8" s="1"/>
  <c r="AA455" i="8"/>
  <c r="AB455" i="8" s="1"/>
  <c r="AC455" i="8" s="1"/>
  <c r="AA879" i="8"/>
  <c r="AB879" i="8" s="1"/>
  <c r="AC879" i="8" s="1"/>
  <c r="AA283" i="8"/>
  <c r="AB283" i="8" s="1"/>
  <c r="AC283" i="8" s="1"/>
  <c r="AA982" i="8"/>
  <c r="AB982" i="8" s="1"/>
  <c r="AC982" i="8" s="1"/>
  <c r="AA676" i="8"/>
  <c r="AB676" i="8" s="1"/>
  <c r="AC676" i="8" s="1"/>
  <c r="AA863" i="8"/>
  <c r="AB863" i="8" s="1"/>
  <c r="AC863" i="8" s="1"/>
  <c r="AA496" i="8"/>
  <c r="AB496" i="8" s="1"/>
  <c r="AC496" i="8" s="1"/>
  <c r="AA233" i="8"/>
  <c r="AB233" i="8" s="1"/>
  <c r="AC233" i="8" s="1"/>
  <c r="AA615" i="8"/>
  <c r="AB615" i="8" s="1"/>
  <c r="AC615" i="8" s="1"/>
  <c r="AA670" i="8"/>
  <c r="AB670" i="8" s="1"/>
  <c r="AC670" i="8" s="1"/>
  <c r="AA983" i="8"/>
  <c r="AB983" i="8" s="1"/>
  <c r="AC983" i="8" s="1"/>
  <c r="AA477" i="8"/>
  <c r="AB477" i="8" s="1"/>
  <c r="AC477" i="8" s="1"/>
  <c r="AA688" i="8"/>
  <c r="AB688" i="8" s="1"/>
  <c r="AC688" i="8" s="1"/>
  <c r="AA735" i="8"/>
  <c r="AB735" i="8" s="1"/>
  <c r="AC735" i="8" s="1"/>
  <c r="AA430" i="8"/>
  <c r="AB430" i="8" s="1"/>
  <c r="AC430" i="8" s="1"/>
  <c r="AA715" i="8"/>
  <c r="AB715" i="8" s="1"/>
  <c r="AC715" i="8" s="1"/>
  <c r="AA298" i="8"/>
  <c r="AB298" i="8" s="1"/>
  <c r="AC298" i="8" s="1"/>
  <c r="AA374" i="8"/>
  <c r="AB374" i="8" s="1"/>
  <c r="AC374" i="8" s="1"/>
  <c r="AA602" i="8"/>
  <c r="AB602" i="8" s="1"/>
  <c r="AC602" i="8" s="1"/>
  <c r="AA467" i="8"/>
  <c r="AB467" i="8" s="1"/>
  <c r="AC467" i="8" s="1"/>
  <c r="AA781" i="8"/>
  <c r="AB781" i="8" s="1"/>
  <c r="AC781" i="8" s="1"/>
  <c r="AA802" i="8"/>
  <c r="AB802" i="8" s="1"/>
  <c r="AC802" i="8" s="1"/>
  <c r="AA29" i="8"/>
  <c r="AB29" i="8" s="1"/>
  <c r="AC29" i="8" s="1"/>
  <c r="AA385" i="8"/>
  <c r="AB385" i="8" s="1"/>
  <c r="AC385" i="8" s="1"/>
  <c r="AA609" i="8"/>
  <c r="AB609" i="8" s="1"/>
  <c r="AC609" i="8" s="1"/>
  <c r="AA980" i="8"/>
  <c r="AB980" i="8" s="1"/>
  <c r="AC980" i="8" s="1"/>
  <c r="AA806" i="8"/>
  <c r="AB806" i="8" s="1"/>
  <c r="AC806" i="8" s="1"/>
  <c r="AA64" i="8"/>
  <c r="AB64" i="8" s="1"/>
  <c r="AC64" i="8" s="1"/>
  <c r="AA550" i="8"/>
  <c r="AB550" i="8" s="1"/>
  <c r="AC550" i="8" s="1"/>
  <c r="AA495" i="8"/>
  <c r="AB495" i="8" s="1"/>
  <c r="AC495" i="8" s="1"/>
  <c r="AA757" i="8"/>
  <c r="AB757" i="8" s="1"/>
  <c r="AC757" i="8" s="1"/>
  <c r="AA885" i="8"/>
  <c r="AB885" i="8" s="1"/>
  <c r="AC885" i="8" s="1"/>
  <c r="AA854" i="8"/>
  <c r="AB854" i="8" s="1"/>
  <c r="AC854" i="8" s="1"/>
  <c r="AA204" i="8"/>
  <c r="AB204" i="8" s="1"/>
  <c r="AC204" i="8" s="1"/>
  <c r="AA466" i="8"/>
  <c r="AB466" i="8" s="1"/>
  <c r="AC466" i="8" s="1"/>
  <c r="AA585" i="8"/>
  <c r="AB585" i="8" s="1"/>
  <c r="AC585" i="8" s="1"/>
  <c r="AA694" i="8"/>
  <c r="AB694" i="8" s="1"/>
  <c r="AC694" i="8" s="1"/>
  <c r="AA765" i="8"/>
  <c r="AB765" i="8" s="1"/>
  <c r="AC765" i="8" s="1"/>
  <c r="AA149" i="8"/>
  <c r="AB149" i="8" s="1"/>
  <c r="AC149" i="8" s="1"/>
  <c r="AA180" i="8"/>
  <c r="AB180" i="8" s="1"/>
  <c r="AC180" i="8" s="1"/>
  <c r="AA290" i="8"/>
  <c r="AB290" i="8" s="1"/>
  <c r="AC290" i="8" s="1"/>
  <c r="AA512" i="8"/>
  <c r="AB512" i="8" s="1"/>
  <c r="AC512" i="8" s="1"/>
  <c r="AA499" i="8"/>
  <c r="AB499" i="8" s="1"/>
  <c r="AC499" i="8" s="1"/>
  <c r="AA692" i="8"/>
  <c r="AB692" i="8" s="1"/>
  <c r="AC692" i="8" s="1"/>
  <c r="AA685" i="8"/>
  <c r="AB685" i="8" s="1"/>
  <c r="AC685" i="8" s="1"/>
  <c r="AA902" i="8"/>
  <c r="AB902" i="8" s="1"/>
  <c r="AC902" i="8" s="1"/>
  <c r="AA25" i="8"/>
  <c r="AB25" i="8" s="1"/>
  <c r="AC25" i="8" s="1"/>
  <c r="AA350" i="8"/>
  <c r="AB350" i="8" s="1"/>
  <c r="AC350" i="8" s="1"/>
  <c r="AA498" i="8"/>
  <c r="AB498" i="8" s="1"/>
  <c r="AC498" i="8" s="1"/>
  <c r="AA582" i="8"/>
  <c r="AB582" i="8" s="1"/>
  <c r="AC582" i="8" s="1"/>
  <c r="AA251" i="8"/>
  <c r="AB251" i="8" s="1"/>
  <c r="AC251" i="8" s="1"/>
  <c r="AA628" i="8"/>
  <c r="AB628" i="8" s="1"/>
  <c r="AC628" i="8" s="1"/>
  <c r="AA610" i="8"/>
  <c r="AB610" i="8" s="1"/>
  <c r="AC610" i="8" s="1"/>
  <c r="AA823" i="8"/>
  <c r="AB823" i="8" s="1"/>
  <c r="AC823" i="8" s="1"/>
  <c r="AA788" i="8"/>
  <c r="AB788" i="8" s="1"/>
  <c r="AC788" i="8" s="1"/>
  <c r="AA919" i="8"/>
  <c r="AB919" i="8" s="1"/>
  <c r="AC919" i="8" s="1"/>
  <c r="AA370" i="8"/>
  <c r="AB370" i="8" s="1"/>
  <c r="AC370" i="8" s="1"/>
  <c r="AA509" i="8"/>
  <c r="AB509" i="8" s="1"/>
  <c r="AC509" i="8" s="1"/>
  <c r="AA454" i="8"/>
  <c r="AB454" i="8" s="1"/>
  <c r="AC454" i="8" s="1"/>
  <c r="AA152" i="8"/>
  <c r="AB152" i="8" s="1"/>
  <c r="AC152" i="8" s="1"/>
  <c r="AA439" i="8"/>
  <c r="AB439" i="8" s="1"/>
  <c r="AC439" i="8" s="1"/>
  <c r="AA704" i="8"/>
  <c r="AB704" i="8" s="1"/>
  <c r="AC704" i="8" s="1"/>
  <c r="AA903" i="8"/>
  <c r="AB903" i="8" s="1"/>
  <c r="AC903" i="8" s="1"/>
  <c r="AA846" i="8"/>
  <c r="AB846" i="8" s="1"/>
  <c r="AC846" i="8" s="1"/>
  <c r="AA996" i="8"/>
  <c r="AB996" i="8" s="1"/>
  <c r="AC996" i="8" s="1"/>
  <c r="AA247" i="8"/>
  <c r="AA260" i="8"/>
  <c r="AB260" i="8" s="1"/>
  <c r="AC260" i="8" s="1"/>
  <c r="AA288" i="8"/>
  <c r="AB288" i="8" s="1"/>
  <c r="AC288" i="8" s="1"/>
  <c r="AA566" i="8"/>
  <c r="AB566" i="8" s="1"/>
  <c r="AC566" i="8" s="1"/>
  <c r="AA76" i="8"/>
  <c r="AB76" i="8" s="1"/>
  <c r="AC76" i="8" s="1"/>
  <c r="AB387" i="8"/>
  <c r="AC387" i="8" s="1"/>
  <c r="AA523" i="8"/>
  <c r="AB523" i="8" s="1"/>
  <c r="AC523" i="8" s="1"/>
  <c r="AA668" i="8"/>
  <c r="AB668" i="8" s="1"/>
  <c r="AC668" i="8" s="1"/>
  <c r="AA804" i="8"/>
  <c r="AB804" i="8" s="1"/>
  <c r="AC804" i="8" s="1"/>
  <c r="AA933" i="8"/>
  <c r="AB933" i="8" s="1"/>
  <c r="AC933" i="8" s="1"/>
  <c r="AA878" i="8"/>
  <c r="AB878" i="8" s="1"/>
  <c r="AC878" i="8" s="1"/>
  <c r="AA987" i="8"/>
  <c r="AB987" i="8" s="1"/>
  <c r="AC987" i="8" s="1"/>
  <c r="AA313" i="8"/>
  <c r="AB313" i="8" s="1"/>
  <c r="AC313" i="8" s="1"/>
  <c r="AA17" i="8"/>
  <c r="AB17" i="8" s="1"/>
  <c r="AC17" i="8" s="1"/>
  <c r="AA436" i="8"/>
  <c r="AB436" i="8" s="1"/>
  <c r="AC436" i="8" s="1"/>
  <c r="AA14" i="8"/>
  <c r="AB14" i="8" s="1"/>
  <c r="AA228" i="8"/>
  <c r="AB228" i="8" s="1"/>
  <c r="AC228" i="8" s="1"/>
  <c r="AA145" i="8"/>
  <c r="AB145" i="8" s="1"/>
  <c r="AC145" i="8" s="1"/>
  <c r="AA119" i="8"/>
  <c r="AB119" i="8" s="1"/>
  <c r="AC119" i="8" s="1"/>
  <c r="AA194" i="8"/>
  <c r="AB194" i="8" s="1"/>
  <c r="AC194" i="8" s="1"/>
  <c r="AA146" i="8"/>
  <c r="AB146" i="8" s="1"/>
  <c r="AC146" i="8" s="1"/>
  <c r="AA223" i="8"/>
  <c r="AB223" i="8" s="1"/>
  <c r="AC223" i="8" s="1"/>
  <c r="AA95" i="8"/>
  <c r="AB95" i="8" s="1"/>
  <c r="AC95" i="8" s="1"/>
  <c r="AB133" i="8"/>
  <c r="AC133" i="8" s="1"/>
  <c r="AA78" i="8"/>
  <c r="AB78" i="8" s="1"/>
  <c r="AC78" i="8" s="1"/>
  <c r="AA139" i="8"/>
  <c r="AB139" i="8" s="1"/>
  <c r="AC139" i="8" s="1"/>
  <c r="AA144" i="8"/>
  <c r="AB144" i="8" s="1"/>
  <c r="AC144" i="8" s="1"/>
  <c r="AB210" i="8"/>
  <c r="AC210" i="8" s="1"/>
  <c r="AY11" i="8"/>
  <c r="J25" i="5" s="1"/>
  <c r="BB11" i="8"/>
  <c r="AA344" i="8"/>
  <c r="AB344" i="8" s="1"/>
  <c r="AC344" i="8" s="1"/>
  <c r="AA55" i="8"/>
  <c r="AA107" i="8"/>
  <c r="AB107" i="8" s="1"/>
  <c r="AC107" i="8" s="1"/>
  <c r="AA940" i="8"/>
  <c r="AB940" i="8" s="1"/>
  <c r="AC940" i="8" s="1"/>
  <c r="AA591" i="8"/>
  <c r="AB591" i="8" s="1"/>
  <c r="AC591" i="8" s="1"/>
  <c r="AA448" i="8"/>
  <c r="AB448" i="8" s="1"/>
  <c r="AC448" i="8" s="1"/>
  <c r="AA720" i="8"/>
  <c r="AB720" i="8" s="1"/>
  <c r="AC720" i="8" s="1"/>
  <c r="AA646" i="8"/>
  <c r="AB646" i="8" s="1"/>
  <c r="AC646" i="8" s="1"/>
  <c r="AA644" i="8"/>
  <c r="AB644" i="8" s="1"/>
  <c r="AC644" i="8" s="1"/>
  <c r="AA375" i="8"/>
  <c r="AB375" i="8" s="1"/>
  <c r="AC375" i="8" s="1"/>
  <c r="AA253" i="8"/>
  <c r="AB253" i="8" s="1"/>
  <c r="AC253" i="8" s="1"/>
  <c r="AA662" i="8"/>
  <c r="AB662" i="8" s="1"/>
  <c r="AC662" i="8" s="1"/>
  <c r="AA955" i="8"/>
  <c r="AB955" i="8" s="1"/>
  <c r="AC955" i="8" s="1"/>
  <c r="AA57" i="8"/>
  <c r="AA947" i="8"/>
  <c r="AB947" i="8" s="1"/>
  <c r="AC947" i="8" s="1"/>
  <c r="AA188" i="8"/>
  <c r="AB188" i="8" s="1"/>
  <c r="AC188" i="8" s="1"/>
  <c r="AA274" i="8"/>
  <c r="AB274" i="8" s="1"/>
  <c r="AC274" i="8" s="1"/>
  <c r="AA163" i="8"/>
  <c r="AB163" i="8" s="1"/>
  <c r="AC163" i="8" s="1"/>
  <c r="AA608" i="8"/>
  <c r="AB608" i="8" s="1"/>
  <c r="AC608" i="8" s="1"/>
  <c r="AA974" i="8"/>
  <c r="AB974" i="8" s="1"/>
  <c r="AC974" i="8" s="1"/>
  <c r="AA458" i="8"/>
  <c r="AB458" i="8" s="1"/>
  <c r="AC458" i="8" s="1"/>
  <c r="AA601" i="8"/>
  <c r="AB601" i="8" s="1"/>
  <c r="AC601" i="8" s="1"/>
  <c r="AA943" i="8"/>
  <c r="AB943" i="8" s="1"/>
  <c r="AC943" i="8" s="1"/>
  <c r="AA186" i="8"/>
  <c r="AB186" i="8" s="1"/>
  <c r="AC186" i="8" s="1"/>
  <c r="AA805" i="8"/>
  <c r="AB805" i="8" s="1"/>
  <c r="AC805" i="8" s="1"/>
  <c r="AA225" i="8"/>
  <c r="AB225" i="8" s="1"/>
  <c r="AC225" i="8" s="1"/>
  <c r="AA613" i="8"/>
  <c r="AB613" i="8" s="1"/>
  <c r="AC613" i="8" s="1"/>
  <c r="AA556" i="8"/>
  <c r="AB556" i="8" s="1"/>
  <c r="AC556" i="8" s="1"/>
  <c r="AA825" i="8"/>
  <c r="AB825" i="8" s="1"/>
  <c r="AC825" i="8" s="1"/>
  <c r="AA857" i="8"/>
  <c r="AB857" i="8" s="1"/>
  <c r="AC857" i="8" s="1"/>
  <c r="AA884" i="8"/>
  <c r="AB884" i="8" s="1"/>
  <c r="AC884" i="8" s="1"/>
  <c r="AA224" i="8"/>
  <c r="AB224" i="8" s="1"/>
  <c r="AC224" i="8" s="1"/>
  <c r="AA242" i="8"/>
  <c r="AB242" i="8" s="1"/>
  <c r="AC242" i="8" s="1"/>
  <c r="AA516" i="8"/>
  <c r="AB516" i="8" s="1"/>
  <c r="AC516" i="8" s="1"/>
  <c r="AA565" i="8"/>
  <c r="AB565" i="8" s="1"/>
  <c r="AC565" i="8" s="1"/>
  <c r="AA882" i="8"/>
  <c r="AB882" i="8" s="1"/>
  <c r="AC882" i="8" s="1"/>
  <c r="AA865" i="8"/>
  <c r="AB865" i="8" s="1"/>
  <c r="AC865" i="8" s="1"/>
  <c r="AA934" i="8"/>
  <c r="AB934" i="8" s="1"/>
  <c r="AC934" i="8" s="1"/>
  <c r="AA266" i="8"/>
  <c r="AB266" i="8" s="1"/>
  <c r="AC266" i="8" s="1"/>
  <c r="AA273" i="8"/>
  <c r="AB273" i="8" s="1"/>
  <c r="AC273" i="8" s="1"/>
  <c r="AA640" i="8"/>
  <c r="AB640" i="8" s="1"/>
  <c r="AC640" i="8" s="1"/>
  <c r="AA558" i="8"/>
  <c r="AB558" i="8" s="1"/>
  <c r="AC558" i="8" s="1"/>
  <c r="AA913" i="8"/>
  <c r="AB913" i="8" s="1"/>
  <c r="AC913" i="8" s="1"/>
  <c r="AA637" i="8"/>
  <c r="AB637" i="8" s="1"/>
  <c r="AC637" i="8" s="1"/>
  <c r="AA899" i="8"/>
  <c r="AB899" i="8" s="1"/>
  <c r="AC899" i="8" s="1"/>
  <c r="AA410" i="8"/>
  <c r="AB410" i="8" s="1"/>
  <c r="AC410" i="8" s="1"/>
  <c r="AA360" i="8"/>
  <c r="AB360" i="8" s="1"/>
  <c r="AC360" i="8" s="1"/>
  <c r="AA559" i="8"/>
  <c r="AB559" i="8" s="1"/>
  <c r="AC559" i="8" s="1"/>
  <c r="AA650" i="8"/>
  <c r="AB650" i="8" s="1"/>
  <c r="AC650" i="8" s="1"/>
  <c r="AA939" i="8"/>
  <c r="AB939" i="8" s="1"/>
  <c r="AC939" i="8" s="1"/>
  <c r="AA930" i="8"/>
  <c r="AB930" i="8" s="1"/>
  <c r="AC930" i="8" s="1"/>
  <c r="AA486" i="8"/>
  <c r="AB486" i="8" s="1"/>
  <c r="AC486" i="8" s="1"/>
  <c r="AA269" i="8"/>
  <c r="AB269" i="8" s="1"/>
  <c r="AC269" i="8" s="1"/>
  <c r="AA417" i="8"/>
  <c r="AB417" i="8" s="1"/>
  <c r="AC417" i="8" s="1"/>
  <c r="AA529" i="8"/>
  <c r="AB529" i="8" s="1"/>
  <c r="AC529" i="8" s="1"/>
  <c r="AA245" i="8"/>
  <c r="AA572" i="8"/>
  <c r="AB572" i="8" s="1"/>
  <c r="AC572" i="8" s="1"/>
  <c r="AA866" i="8"/>
  <c r="AB866" i="8" s="1"/>
  <c r="AC866" i="8" s="1"/>
  <c r="AA833" i="8"/>
  <c r="AB833" i="8" s="1"/>
  <c r="AC833" i="8" s="1"/>
  <c r="AA817" i="8"/>
  <c r="AB817" i="8" s="1"/>
  <c r="AC817" i="8" s="1"/>
  <c r="AA911" i="8"/>
  <c r="AB911" i="8" s="1"/>
  <c r="AC911" i="8" s="1"/>
  <c r="AA324" i="8"/>
  <c r="AB324" i="8" s="1"/>
  <c r="AC324" i="8" s="1"/>
  <c r="AA168" i="8"/>
  <c r="AB168" i="8" s="1"/>
  <c r="AC168" i="8" s="1"/>
  <c r="AA300" i="8"/>
  <c r="AB300" i="8" s="1"/>
  <c r="AC300" i="8" s="1"/>
  <c r="AA530" i="8"/>
  <c r="AB530" i="8" s="1"/>
  <c r="AC530" i="8" s="1"/>
  <c r="AA586" i="8"/>
  <c r="AB586" i="8" s="1"/>
  <c r="AC586" i="8" s="1"/>
  <c r="AA287" i="8"/>
  <c r="AB287" i="8" s="1"/>
  <c r="AC287" i="8" s="1"/>
  <c r="AA590" i="8"/>
  <c r="AB590" i="8" s="1"/>
  <c r="AC590" i="8" s="1"/>
  <c r="AA690" i="8"/>
  <c r="AB690" i="8" s="1"/>
  <c r="AC690" i="8" s="1"/>
  <c r="AA816" i="8"/>
  <c r="AB816" i="8" s="1"/>
  <c r="AC816" i="8" s="1"/>
  <c r="AA859" i="8"/>
  <c r="AB859" i="8" s="1"/>
  <c r="AC859" i="8" s="1"/>
  <c r="AA948" i="8"/>
  <c r="AB948" i="8" s="1"/>
  <c r="AC948" i="8" s="1"/>
  <c r="AA73" i="8"/>
  <c r="AB73" i="8" s="1"/>
  <c r="AC73" i="8" s="1"/>
  <c r="AA500" i="8"/>
  <c r="AB500" i="8" s="1"/>
  <c r="AC500" i="8" s="1"/>
  <c r="AA240" i="8"/>
  <c r="AB240" i="8" s="1"/>
  <c r="AC240" i="8" s="1"/>
  <c r="AA426" i="8"/>
  <c r="AB426" i="8" s="1"/>
  <c r="AC426" i="8" s="1"/>
  <c r="AA161" i="8"/>
  <c r="AB161" i="8" s="1"/>
  <c r="AC161" i="8" s="1"/>
  <c r="AA475" i="8"/>
  <c r="AB475" i="8" s="1"/>
  <c r="AC475" i="8" s="1"/>
  <c r="AA625" i="8"/>
  <c r="AB625" i="8" s="1"/>
  <c r="AC625" i="8" s="1"/>
  <c r="AA636" i="8"/>
  <c r="AB636" i="8" s="1"/>
  <c r="AC636" i="8" s="1"/>
  <c r="AA774" i="8"/>
  <c r="AB774" i="8" s="1"/>
  <c r="AC774" i="8" s="1"/>
  <c r="AA917" i="8"/>
  <c r="AB917" i="8" s="1"/>
  <c r="AC917" i="8" s="1"/>
  <c r="AA901" i="8"/>
  <c r="AB901" i="8" s="1"/>
  <c r="AC901" i="8" s="1"/>
  <c r="AA1000" i="8"/>
  <c r="AB1000" i="8" s="1"/>
  <c r="AC1000" i="8" s="1"/>
  <c r="AA89" i="8"/>
  <c r="AB89" i="8" s="1"/>
  <c r="AC89" i="8" s="1"/>
  <c r="AA237" i="8"/>
  <c r="AB237" i="8" s="1"/>
  <c r="AC237" i="8" s="1"/>
  <c r="AA460" i="8"/>
  <c r="AB460" i="8" s="1"/>
  <c r="AC460" i="8" s="1"/>
  <c r="AA505" i="8"/>
  <c r="AB505" i="8" s="1"/>
  <c r="AC505" i="8" s="1"/>
  <c r="AA156" i="8"/>
  <c r="AB156" i="8" s="1"/>
  <c r="AC156" i="8" s="1"/>
  <c r="AA419" i="8"/>
  <c r="AB419" i="8" s="1"/>
  <c r="AC419" i="8" s="1"/>
  <c r="AA555" i="8"/>
  <c r="AB555" i="8" s="1"/>
  <c r="AC555" i="8" s="1"/>
  <c r="AA675" i="8"/>
  <c r="AB675" i="8" s="1"/>
  <c r="AC675" i="8" s="1"/>
  <c r="AA800" i="8"/>
  <c r="AB800" i="8" s="1"/>
  <c r="AC800" i="8" s="1"/>
  <c r="AA1006" i="8"/>
  <c r="AB1006" i="8" s="1"/>
  <c r="AC1006" i="8" s="1"/>
  <c r="AA887" i="8"/>
  <c r="AB887" i="8" s="1"/>
  <c r="AC887" i="8" s="1"/>
  <c r="AA998" i="8"/>
  <c r="AB998" i="8" s="1"/>
  <c r="AC998" i="8" s="1"/>
  <c r="AA102" i="8"/>
  <c r="AB102" i="8" s="1"/>
  <c r="AC102" i="8" s="1"/>
  <c r="AA94" i="8"/>
  <c r="AB94" i="8" s="1"/>
  <c r="AC94" i="8" s="1"/>
  <c r="AA301" i="8"/>
  <c r="AB301" i="8" s="1"/>
  <c r="AC301" i="8" s="1"/>
  <c r="AA218" i="8"/>
  <c r="AB218" i="8" s="1"/>
  <c r="AC218" i="8" s="1"/>
  <c r="AA214" i="8"/>
  <c r="AB214" i="8" s="1"/>
  <c r="AC214" i="8" s="1"/>
  <c r="AA24" i="8"/>
  <c r="AB24" i="8" s="1"/>
  <c r="AC24" i="8" s="1"/>
  <c r="AA15" i="8"/>
  <c r="AA48" i="8"/>
  <c r="AA12" i="8"/>
  <c r="AA111" i="8"/>
  <c r="AB111" i="8" s="1"/>
  <c r="AC111" i="8" s="1"/>
  <c r="AA230" i="8"/>
  <c r="AB230" i="8" s="1"/>
  <c r="AC230" i="8" s="1"/>
  <c r="AA46" i="8"/>
  <c r="AB46" i="8" s="1"/>
  <c r="AC46" i="8" s="1"/>
  <c r="AA196" i="8"/>
  <c r="AB196" i="8" s="1"/>
  <c r="AC196" i="8" s="1"/>
  <c r="AA413" i="8"/>
  <c r="AB413" i="8" s="1"/>
  <c r="AC413" i="8" s="1"/>
  <c r="AA241" i="8"/>
  <c r="AB241" i="8" s="1"/>
  <c r="AC241" i="8" s="1"/>
  <c r="AA368" i="8"/>
  <c r="AB368" i="8" s="1"/>
  <c r="AC368" i="8" s="1"/>
  <c r="AA99" i="8"/>
  <c r="AB99" i="8" s="1"/>
  <c r="AC99" i="8" s="1"/>
  <c r="AA398" i="8"/>
  <c r="AB398" i="8" s="1"/>
  <c r="AC398" i="8" s="1"/>
  <c r="AA714" i="8"/>
  <c r="AB714" i="8" s="1"/>
  <c r="AC714" i="8" s="1"/>
  <c r="AA189" i="8"/>
  <c r="AB189" i="8" s="1"/>
  <c r="AC189" i="8" s="1"/>
  <c r="AA442" i="8"/>
  <c r="AB442" i="8" s="1"/>
  <c r="AC442" i="8" s="1"/>
  <c r="AA728" i="8"/>
  <c r="AB728" i="8" s="1"/>
  <c r="AC728" i="8" s="1"/>
  <c r="AA593" i="8"/>
  <c r="AB593" i="8" s="1"/>
  <c r="AC593" i="8" s="1"/>
  <c r="AA528" i="8"/>
  <c r="AB528" i="8" s="1"/>
  <c r="AC528" i="8" s="1"/>
  <c r="AA140" i="8"/>
  <c r="AB140" i="8" s="1"/>
  <c r="AC140" i="8" s="1"/>
  <c r="AA747" i="8"/>
  <c r="AB747" i="8" s="1"/>
  <c r="AC747" i="8" s="1"/>
  <c r="AA292" i="8"/>
  <c r="AB292" i="8" s="1"/>
  <c r="AC292" i="8" s="1"/>
  <c r="AA547" i="8"/>
  <c r="AB547" i="8" s="1"/>
  <c r="AC547" i="8" s="1"/>
  <c r="AA991" i="8"/>
  <c r="AB991" i="8" s="1"/>
  <c r="AC991" i="8" s="1"/>
  <c r="AA311" i="8"/>
  <c r="AB311" i="8" s="1"/>
  <c r="AC311" i="8" s="1"/>
  <c r="AA820" i="8"/>
  <c r="AB820" i="8" s="1"/>
  <c r="AC820" i="8" s="1"/>
  <c r="AA373" i="8"/>
  <c r="AB373" i="8" s="1"/>
  <c r="AC373" i="8" s="1"/>
  <c r="AA724" i="8"/>
  <c r="AB724" i="8" s="1"/>
  <c r="AC724" i="8" s="1"/>
  <c r="AA308" i="8"/>
  <c r="AB308" i="8" s="1"/>
  <c r="AC308" i="8" s="1"/>
  <c r="AA307" i="8"/>
  <c r="AB307" i="8" s="1"/>
  <c r="AC307" i="8" s="1"/>
  <c r="AA979" i="8"/>
  <c r="AB979" i="8" s="1"/>
  <c r="AC979" i="8" s="1"/>
  <c r="AA464" i="8"/>
  <c r="AB464" i="8" s="1"/>
  <c r="AC464" i="8" s="1"/>
  <c r="AA620" i="8"/>
  <c r="AB620" i="8" s="1"/>
  <c r="AC620" i="8" s="1"/>
  <c r="AA954" i="8"/>
  <c r="AB954" i="8" s="1"/>
  <c r="AC954" i="8" s="1"/>
  <c r="AA780" i="8"/>
  <c r="AB780" i="8" s="1"/>
  <c r="AC780" i="8" s="1"/>
  <c r="AA320" i="8"/>
  <c r="AB320" i="8" s="1"/>
  <c r="AC320" i="8" s="1"/>
  <c r="AA362" i="8"/>
  <c r="AB362" i="8" s="1"/>
  <c r="AC362" i="8" s="1"/>
  <c r="AA62" i="8"/>
  <c r="AB62" i="8" s="1"/>
  <c r="AC62" i="8" s="1"/>
  <c r="AA664" i="8"/>
  <c r="AB664" i="8" s="1"/>
  <c r="AC664" i="8" s="1"/>
  <c r="AA612" i="8"/>
  <c r="AB612" i="8" s="1"/>
  <c r="AC612" i="8" s="1"/>
  <c r="AA686" i="8"/>
  <c r="AB686" i="8" s="1"/>
  <c r="AC686" i="8" s="1"/>
  <c r="AA378" i="8"/>
  <c r="AB378" i="8" s="1"/>
  <c r="AC378" i="8" s="1"/>
  <c r="AA687" i="8"/>
  <c r="AB687" i="8" s="1"/>
  <c r="AC687" i="8" s="1"/>
  <c r="AA645" i="8"/>
  <c r="AB645" i="8" s="1"/>
  <c r="AC645" i="8" s="1"/>
  <c r="AA703" i="8"/>
  <c r="AB703" i="8" s="1"/>
  <c r="AC703" i="8" s="1"/>
  <c r="AA910" i="8"/>
  <c r="AB910" i="8" s="1"/>
  <c r="AC910" i="8" s="1"/>
  <c r="AA429" i="8"/>
  <c r="AB429" i="8" s="1"/>
  <c r="AC429" i="8" s="1"/>
  <c r="AA153" i="8"/>
  <c r="AB153" i="8" s="1"/>
  <c r="AC153" i="8" s="1"/>
  <c r="AA672" i="8"/>
  <c r="AB672" i="8" s="1"/>
  <c r="AC672" i="8" s="1"/>
  <c r="AA750" i="8"/>
  <c r="AB750" i="8" s="1"/>
  <c r="AC750" i="8" s="1"/>
  <c r="AA973" i="8"/>
  <c r="AB973" i="8" s="1"/>
  <c r="AC973" i="8" s="1"/>
  <c r="AA206" i="8"/>
  <c r="S210" i="8" s="1"/>
  <c r="AA476" i="8"/>
  <c r="AB476" i="8" s="1"/>
  <c r="AC476" i="8" s="1"/>
  <c r="AA766" i="8"/>
  <c r="AB766" i="8" s="1"/>
  <c r="AC766" i="8" s="1"/>
  <c r="AA785" i="8"/>
  <c r="AB785" i="8" s="1"/>
  <c r="AC785" i="8" s="1"/>
  <c r="AA900" i="8"/>
  <c r="AB900" i="8" s="1"/>
  <c r="AC900" i="8" s="1"/>
  <c r="AA962" i="8"/>
  <c r="AB962" i="8" s="1"/>
  <c r="AC962" i="8" s="1"/>
  <c r="AA179" i="8"/>
  <c r="AB179" i="8" s="1"/>
  <c r="AC179" i="8" s="1"/>
  <c r="AA279" i="8"/>
  <c r="AB279" i="8" s="1"/>
  <c r="AC279" i="8" s="1"/>
  <c r="AA605" i="8"/>
  <c r="AB605" i="8" s="1"/>
  <c r="AC605" i="8" s="1"/>
  <c r="AA717" i="8"/>
  <c r="AB717" i="8" s="1"/>
  <c r="AC717" i="8" s="1"/>
  <c r="AA677" i="8"/>
  <c r="AB677" i="8" s="1"/>
  <c r="AC677" i="8" s="1"/>
  <c r="AA809" i="8"/>
  <c r="AB809" i="8" s="1"/>
  <c r="AC809" i="8" s="1"/>
  <c r="AA843" i="8"/>
  <c r="AB843" i="8" s="1"/>
  <c r="AC843" i="8" s="1"/>
  <c r="AA200" i="8"/>
  <c r="AB200" i="8" s="1"/>
  <c r="AC200" i="8" s="1"/>
  <c r="AA270" i="8"/>
  <c r="AB270" i="8" s="1"/>
  <c r="AC270" i="8" s="1"/>
  <c r="AA321" i="8"/>
  <c r="AB321" i="8" s="1"/>
  <c r="AC321" i="8" s="1"/>
  <c r="AA560" i="8"/>
  <c r="AB560" i="8" s="1"/>
  <c r="AC560" i="8" s="1"/>
  <c r="AA327" i="8"/>
  <c r="AB327" i="8" s="1"/>
  <c r="AC327" i="8" s="1"/>
  <c r="AA564" i="8"/>
  <c r="AB564" i="8" s="1"/>
  <c r="AC564" i="8" s="1"/>
  <c r="AA638" i="8"/>
  <c r="AB638" i="8" s="1"/>
  <c r="AC638" i="8" s="1"/>
  <c r="AA762" i="8"/>
  <c r="AB762" i="8" s="1"/>
  <c r="AC762" i="8" s="1"/>
  <c r="AA639" i="8"/>
  <c r="AB639" i="8" s="1"/>
  <c r="AC639" i="8" s="1"/>
  <c r="AA795" i="8"/>
  <c r="AB795" i="8" s="1"/>
  <c r="AC795" i="8" s="1"/>
  <c r="AA906" i="8"/>
  <c r="AB906" i="8" s="1"/>
  <c r="AC906" i="8" s="1"/>
  <c r="AA213" i="8"/>
  <c r="AB213" i="8" s="1"/>
  <c r="AC213" i="8" s="1"/>
  <c r="AA345" i="8"/>
  <c r="AB345" i="8" s="1"/>
  <c r="AC345" i="8" s="1"/>
  <c r="AA713" i="8"/>
  <c r="AB713" i="8" s="1"/>
  <c r="AC713" i="8" s="1"/>
  <c r="AA185" i="8"/>
  <c r="AB185" i="8" s="1"/>
  <c r="AC185" i="8" s="1"/>
  <c r="AA731" i="8"/>
  <c r="AB731" i="8" s="1"/>
  <c r="AC731" i="8" s="1"/>
  <c r="AA709" i="8"/>
  <c r="AB709" i="8" s="1"/>
  <c r="AC709" i="8" s="1"/>
  <c r="AA909" i="8"/>
  <c r="AB909" i="8" s="1"/>
  <c r="AC909" i="8" s="1"/>
  <c r="AA927" i="8"/>
  <c r="AB927" i="8" s="1"/>
  <c r="AC927" i="8" s="1"/>
  <c r="AA198" i="8"/>
  <c r="AB198" i="8" s="1"/>
  <c r="AC198" i="8" s="1"/>
  <c r="AA353" i="8"/>
  <c r="AB353" i="8" s="1"/>
  <c r="AC353" i="8" s="1"/>
  <c r="AA440" i="8"/>
  <c r="AB440" i="8" s="1"/>
  <c r="AC440" i="8" s="1"/>
  <c r="AA683" i="8"/>
  <c r="AB683" i="8" s="1"/>
  <c r="AC683" i="8" s="1"/>
  <c r="AA164" i="8"/>
  <c r="AB164" i="8" s="1"/>
  <c r="AC164" i="8" s="1"/>
  <c r="AA451" i="8"/>
  <c r="AB451" i="8" s="1"/>
  <c r="AC451" i="8" s="1"/>
  <c r="AA587" i="8"/>
  <c r="AB587" i="8" s="1"/>
  <c r="AC587" i="8" s="1"/>
  <c r="AA855" i="8"/>
  <c r="AB855" i="8" s="1"/>
  <c r="AC855" i="8" s="1"/>
  <c r="AA869" i="8"/>
  <c r="AB869" i="8" s="1"/>
  <c r="AC869" i="8" s="1"/>
  <c r="AA826" i="8"/>
  <c r="AB826" i="8" s="1"/>
  <c r="AC826" i="8" s="1"/>
  <c r="AA894" i="8"/>
  <c r="AB894" i="8" s="1"/>
  <c r="AC894" i="8" s="1"/>
  <c r="AA90" i="8"/>
  <c r="AB90" i="8" s="1"/>
  <c r="AC90" i="8" s="1"/>
  <c r="AA511" i="8"/>
  <c r="AB511" i="8" s="1"/>
  <c r="AC511" i="8" s="1"/>
  <c r="AA261" i="8"/>
  <c r="AB261" i="8" s="1"/>
  <c r="AC261" i="8" s="1"/>
  <c r="AA268" i="8"/>
  <c r="AB268" i="8" s="1"/>
  <c r="AC268" i="8" s="1"/>
  <c r="AA312" i="8"/>
  <c r="AB312" i="8" s="1"/>
  <c r="AC312" i="8" s="1"/>
  <c r="AA166" i="8"/>
  <c r="AB166" i="8" s="1"/>
  <c r="AC166" i="8" s="1"/>
  <c r="AA330" i="8"/>
  <c r="AB330" i="8" s="1"/>
  <c r="AC330" i="8" s="1"/>
  <c r="AA446" i="8"/>
  <c r="AB446" i="8" s="1"/>
  <c r="AC446" i="8" s="1"/>
  <c r="AA33" i="8"/>
  <c r="AB33" i="8" s="1"/>
  <c r="AC33" i="8" s="1"/>
  <c r="AA18" i="8"/>
  <c r="AB18" i="8" s="1"/>
  <c r="AC18" i="8" s="1"/>
  <c r="AA175" i="8"/>
  <c r="AB175" i="8" s="1"/>
  <c r="AC175" i="8" s="1"/>
  <c r="AA174" i="8"/>
  <c r="AB174" i="8" s="1"/>
  <c r="AC174" i="8" s="1"/>
  <c r="AA27" i="8"/>
  <c r="AB27" i="8" s="1"/>
  <c r="AC27" i="8" s="1"/>
  <c r="AA103" i="8"/>
  <c r="AB103" i="8" s="1"/>
  <c r="AC103" i="8" s="1"/>
  <c r="AA211" i="8"/>
  <c r="AA79" i="8"/>
  <c r="AB79" i="8" s="1"/>
  <c r="AC79" i="8" s="1"/>
  <c r="AA137" i="8"/>
  <c r="AB137" i="8" s="1"/>
  <c r="AC137" i="8" s="1"/>
  <c r="AA239" i="8"/>
  <c r="AB239" i="8" s="1"/>
  <c r="AC239" i="8" s="1"/>
  <c r="AA91" i="8"/>
  <c r="AB91" i="8" s="1"/>
  <c r="AC91" i="8" s="1"/>
  <c r="AA745" i="8"/>
  <c r="AB745" i="8" s="1"/>
  <c r="AC745" i="8" s="1"/>
  <c r="AA986" i="8"/>
  <c r="AB986" i="8" s="1"/>
  <c r="AC986" i="8" s="1"/>
  <c r="AA831" i="8"/>
  <c r="AB831" i="8" s="1"/>
  <c r="AC831" i="8" s="1"/>
  <c r="AA580" i="8"/>
  <c r="AB580" i="8" s="1"/>
  <c r="AC580" i="8" s="1"/>
  <c r="AA848" i="8"/>
  <c r="AB848" i="8" s="1"/>
  <c r="AC848" i="8" s="1"/>
  <c r="AA936" i="8"/>
  <c r="AB936" i="8" s="1"/>
  <c r="AC936" i="8" s="1"/>
  <c r="AA407" i="8"/>
  <c r="AB407" i="8" s="1"/>
  <c r="AC407" i="8" s="1"/>
  <c r="AA318" i="8"/>
  <c r="AB318" i="8" s="1"/>
  <c r="AC318" i="8" s="1"/>
  <c r="AA674" i="8"/>
  <c r="AB674" i="8" s="1"/>
  <c r="AC674" i="8" s="1"/>
  <c r="AA231" i="8"/>
  <c r="AB231" i="8" s="1"/>
  <c r="AC231" i="8" s="1"/>
  <c r="AA633" i="8"/>
  <c r="AB633" i="8" s="1"/>
  <c r="AC633" i="8" s="1"/>
  <c r="AA88" i="8"/>
  <c r="AB88" i="8" s="1"/>
  <c r="AC88" i="8" s="1"/>
  <c r="AA891" i="8"/>
  <c r="AB891" i="8" s="1"/>
  <c r="AC891" i="8" s="1"/>
  <c r="AA520" i="8"/>
  <c r="AB520" i="8" s="1"/>
  <c r="AC520" i="8" s="1"/>
  <c r="AA815" i="8"/>
  <c r="AB815" i="8" s="1"/>
  <c r="AC815" i="8" s="1"/>
  <c r="AA433" i="8"/>
  <c r="AB433" i="8" s="1"/>
  <c r="AC433" i="8" s="1"/>
  <c r="AA423" i="8"/>
  <c r="AB423" i="8" s="1"/>
  <c r="AC423" i="8" s="1"/>
  <c r="AA63" i="8"/>
  <c r="AB63" i="8" s="1"/>
  <c r="AC63" i="8" s="1"/>
  <c r="AA513" i="8"/>
  <c r="AB513" i="8" s="1"/>
  <c r="AC513" i="8" s="1"/>
  <c r="AA700" i="8"/>
  <c r="AB700" i="8" s="1"/>
  <c r="AC700" i="8" s="1"/>
  <c r="AA810" i="8"/>
  <c r="AB810" i="8" s="1"/>
  <c r="AC810" i="8" s="1"/>
  <c r="AA525" i="8"/>
  <c r="AB525" i="8" s="1"/>
  <c r="AC525" i="8" s="1"/>
  <c r="AA912" i="8"/>
  <c r="AB912" i="8" s="1"/>
  <c r="AC912" i="8" s="1"/>
  <c r="AA923" i="8"/>
  <c r="AB923" i="8" s="1"/>
  <c r="AC923" i="8" s="1"/>
  <c r="AA262" i="8"/>
  <c r="AB262" i="8" s="1"/>
  <c r="AC262" i="8" s="1"/>
  <c r="AA604" i="8"/>
  <c r="AB604" i="8" s="1"/>
  <c r="AC604" i="8" s="1"/>
  <c r="AA159" i="8"/>
  <c r="AB159" i="8" s="1"/>
  <c r="AC159" i="8" s="1"/>
  <c r="AA519" i="8"/>
  <c r="AB519" i="8" s="1"/>
  <c r="AC519" i="8" s="1"/>
  <c r="AA776" i="8"/>
  <c r="AB776" i="8" s="1"/>
  <c r="AC776" i="8" s="1"/>
  <c r="AA841" i="8"/>
  <c r="AB841" i="8" s="1"/>
  <c r="AC841" i="8" s="1"/>
  <c r="AA960" i="8"/>
  <c r="AB960" i="8" s="1"/>
  <c r="AC960" i="8" s="1"/>
  <c r="AA272" i="8"/>
  <c r="AB272" i="8" s="1"/>
  <c r="AC272" i="8" s="1"/>
  <c r="AA278" i="8"/>
  <c r="AB278" i="8" s="1"/>
  <c r="AC278" i="8" s="1"/>
  <c r="AA162" i="8"/>
  <c r="AB162" i="8" s="1"/>
  <c r="AC162" i="8" s="1"/>
  <c r="AA531" i="8"/>
  <c r="AB531" i="8" s="1"/>
  <c r="AC531" i="8" s="1"/>
  <c r="AA832" i="8"/>
  <c r="AB832" i="8" s="1"/>
  <c r="AC832" i="8" s="1"/>
  <c r="AA847" i="8"/>
  <c r="AB847" i="8" s="1"/>
  <c r="AC847" i="8" s="1"/>
  <c r="AA394" i="8"/>
  <c r="AB394" i="8" s="1"/>
  <c r="AC394" i="8" s="1"/>
  <c r="AA316" i="8"/>
  <c r="AB316" i="8" s="1"/>
  <c r="AC316" i="8" s="1"/>
  <c r="AA551" i="8"/>
  <c r="AB551" i="8" s="1"/>
  <c r="AC551" i="8" s="1"/>
  <c r="AA641" i="8"/>
  <c r="AB641" i="8" s="1"/>
  <c r="AC641" i="8" s="1"/>
  <c r="AA905" i="8"/>
  <c r="AB905" i="8" s="1"/>
  <c r="AC905" i="8" s="1"/>
  <c r="AA993" i="8"/>
  <c r="AB993" i="8" s="1"/>
  <c r="AC993" i="8" s="1"/>
  <c r="AA488" i="8"/>
  <c r="AB488" i="8" s="1"/>
  <c r="AC488" i="8" s="1"/>
  <c r="AA695" i="8"/>
  <c r="AB695" i="8" s="1"/>
  <c r="AC695" i="8" s="1"/>
  <c r="AA706" i="8"/>
  <c r="AB706" i="8" s="1"/>
  <c r="AC706" i="8" s="1"/>
  <c r="AA827" i="8"/>
  <c r="AB827" i="8" s="1"/>
  <c r="AC827" i="8" s="1"/>
  <c r="AA969" i="8"/>
  <c r="AB969" i="8" s="1"/>
  <c r="AC969" i="8" s="1"/>
  <c r="AA257" i="8"/>
  <c r="AB257" i="8" s="1"/>
  <c r="AC257" i="8" s="1"/>
  <c r="AA390" i="8"/>
  <c r="AB390" i="8" s="1"/>
  <c r="AC390" i="8" s="1"/>
  <c r="AA310" i="8"/>
  <c r="AB310" i="8" s="1"/>
  <c r="AC310" i="8" s="1"/>
  <c r="AA544" i="8"/>
  <c r="AB544" i="8" s="1"/>
  <c r="AC544" i="8" s="1"/>
  <c r="AA315" i="8"/>
  <c r="AB315" i="8" s="1"/>
  <c r="AC315" i="8" s="1"/>
  <c r="AA753" i="8"/>
  <c r="AB753" i="8" s="1"/>
  <c r="AC753" i="8" s="1"/>
  <c r="AA622" i="8"/>
  <c r="AB622" i="8" s="1"/>
  <c r="AC622" i="8" s="1"/>
  <c r="AA744" i="8"/>
  <c r="AB744" i="8" s="1"/>
  <c r="AC744" i="8" s="1"/>
  <c r="AA942" i="8"/>
  <c r="AB942" i="8" s="1"/>
  <c r="AC942" i="8" s="1"/>
  <c r="AA988" i="8"/>
  <c r="AB988" i="8" s="1"/>
  <c r="AC988" i="8" s="1"/>
  <c r="AA432" i="8"/>
  <c r="AB432" i="8" s="1"/>
  <c r="AC432" i="8" s="1"/>
  <c r="AA554" i="8"/>
  <c r="AB554" i="8" s="1"/>
  <c r="AC554" i="8" s="1"/>
  <c r="AA421" i="8"/>
  <c r="AB421" i="8" s="1"/>
  <c r="AC421" i="8" s="1"/>
  <c r="AA568" i="8"/>
  <c r="AB568" i="8" s="1"/>
  <c r="AC568" i="8" s="1"/>
  <c r="AA363" i="8"/>
  <c r="AB363" i="8" s="1"/>
  <c r="AC363" i="8" s="1"/>
  <c r="AA660" i="8"/>
  <c r="AB660" i="8" s="1"/>
  <c r="AC660" i="8" s="1"/>
  <c r="AA758" i="8"/>
  <c r="AB758" i="8" s="1"/>
  <c r="AC758" i="8" s="1"/>
  <c r="AA716" i="8"/>
  <c r="AB716" i="8" s="1"/>
  <c r="AC716" i="8" s="1"/>
  <c r="AA852" i="8"/>
  <c r="AB852" i="8" s="1"/>
  <c r="AC852" i="8" s="1"/>
  <c r="AA972" i="8"/>
  <c r="AB972" i="8" s="1"/>
  <c r="AC972" i="8" s="1"/>
  <c r="AA506" i="8"/>
  <c r="AB506" i="8" s="1"/>
  <c r="AC506" i="8" s="1"/>
  <c r="AA653" i="8"/>
  <c r="AB653" i="8" s="1"/>
  <c r="AC653" i="8" s="1"/>
  <c r="AA542" i="8"/>
  <c r="AB542" i="8" s="1"/>
  <c r="AC542" i="8" s="1"/>
  <c r="AA629" i="8"/>
  <c r="AB629" i="8" s="1"/>
  <c r="AC629" i="8" s="1"/>
  <c r="AA627" i="8"/>
  <c r="AB627" i="8" s="1"/>
  <c r="AC627" i="8" s="1"/>
  <c r="AA861" i="8"/>
  <c r="AB861" i="8" s="1"/>
  <c r="AC861" i="8" s="1"/>
  <c r="AA929" i="8"/>
  <c r="AB929" i="8" s="1"/>
  <c r="AC929" i="8" s="1"/>
  <c r="AA122" i="8"/>
  <c r="AB122" i="8" s="1"/>
  <c r="AC122" i="8" s="1"/>
  <c r="AA143" i="8"/>
  <c r="AB143" i="8" s="1"/>
  <c r="AC143" i="8" s="1"/>
  <c r="AA425" i="8"/>
  <c r="AB425" i="8" s="1"/>
  <c r="AC425" i="8" s="1"/>
  <c r="AA276" i="8"/>
  <c r="AB276" i="8" s="1"/>
  <c r="AC276" i="8" s="1"/>
  <c r="AA537" i="8"/>
  <c r="AB537" i="8" s="1"/>
  <c r="AC537" i="8" s="1"/>
  <c r="AA193" i="8"/>
  <c r="AB193" i="8" s="1"/>
  <c r="AC193" i="8" s="1"/>
  <c r="AA483" i="8"/>
  <c r="AB483" i="8" s="1"/>
  <c r="AC483" i="8" s="1"/>
  <c r="AA752" i="8"/>
  <c r="AB752" i="8" s="1"/>
  <c r="AC752" i="8" s="1"/>
  <c r="AA829" i="8"/>
  <c r="AB829" i="8" s="1"/>
  <c r="AC829" i="8" s="1"/>
  <c r="AA669" i="8"/>
  <c r="AB669" i="8" s="1"/>
  <c r="AC669" i="8" s="1"/>
  <c r="AA935" i="8"/>
  <c r="AB935" i="8" s="1"/>
  <c r="AC935" i="8" s="1"/>
  <c r="AA963" i="8"/>
  <c r="AB963" i="8" s="1"/>
  <c r="AC963" i="8" s="1"/>
  <c r="AA306" i="8"/>
  <c r="AB306" i="8" s="1"/>
  <c r="AC306" i="8" s="1"/>
  <c r="AA32" i="8"/>
  <c r="AB32" i="8" s="1"/>
  <c r="AC32" i="8" s="1"/>
  <c r="AA235" i="8"/>
  <c r="AB235" i="8" s="1"/>
  <c r="AC235" i="8" s="1"/>
  <c r="AA250" i="8"/>
  <c r="AB250" i="8" s="1"/>
  <c r="AC250" i="8" s="1"/>
  <c r="AA221" i="8"/>
  <c r="AB221" i="8" s="1"/>
  <c r="AC221" i="8" s="1"/>
  <c r="AA116" i="8"/>
  <c r="AB116" i="8" s="1"/>
  <c r="AC116" i="8" s="1"/>
  <c r="AA58" i="8"/>
  <c r="AB58" i="8" s="1"/>
  <c r="AC58" i="8" s="1"/>
  <c r="AA212" i="8"/>
  <c r="AB212" i="8" s="1"/>
  <c r="AC212" i="8" s="1"/>
  <c r="AA77" i="8"/>
  <c r="AB77" i="8" s="1"/>
  <c r="AC77" i="8" s="1"/>
  <c r="AA217" i="8"/>
  <c r="AB217" i="8" s="1"/>
  <c r="AC217" i="8" s="1"/>
  <c r="AA101" i="8"/>
  <c r="AB101" i="8" s="1"/>
  <c r="AC101" i="8" s="1"/>
  <c r="AA67" i="8"/>
  <c r="AA66" i="8"/>
  <c r="AA341" i="8"/>
  <c r="AB341" i="8" s="1"/>
  <c r="AC341" i="8" s="1"/>
  <c r="AA348" i="8"/>
  <c r="AB348" i="8" s="1"/>
  <c r="AC348" i="8" s="1"/>
  <c r="AA808" i="8"/>
  <c r="AB808" i="8" s="1"/>
  <c r="AC808" i="8" s="1"/>
  <c r="AA141" i="8"/>
  <c r="AB141" i="8" s="1"/>
  <c r="AC141" i="8" s="1"/>
  <c r="AA70" i="8"/>
  <c r="AA946" i="8"/>
  <c r="AB946" i="8" s="1"/>
  <c r="AC946" i="8" s="1"/>
  <c r="AA782" i="8"/>
  <c r="AB782" i="8" s="1"/>
  <c r="AC782" i="8" s="1"/>
  <c r="AA671" i="8"/>
  <c r="AB671" i="8" s="1"/>
  <c r="AC671" i="8" s="1"/>
  <c r="AA679" i="8"/>
  <c r="AB679" i="8" s="1"/>
  <c r="AC679" i="8" s="1"/>
  <c r="AA737" i="8"/>
  <c r="AB737" i="8" s="1"/>
  <c r="AC737" i="8" s="1"/>
  <c r="AA588" i="8"/>
  <c r="AB588" i="8" s="1"/>
  <c r="AC588" i="8" s="1"/>
  <c r="AA567" i="8"/>
  <c r="AB567" i="8" s="1"/>
  <c r="AC567" i="8" s="1"/>
  <c r="AA978" i="8"/>
  <c r="AB978" i="8" s="1"/>
  <c r="AC978" i="8" s="1"/>
  <c r="AA83" i="8"/>
  <c r="AB83" i="8" s="1"/>
  <c r="AC83" i="8" s="1"/>
  <c r="AA256" i="8"/>
  <c r="AB256" i="8" s="1"/>
  <c r="AC256" i="8" s="1"/>
  <c r="AA581" i="8"/>
  <c r="AB581" i="8" s="1"/>
  <c r="AC581" i="8" s="1"/>
  <c r="AA924" i="8"/>
  <c r="AB924" i="8" s="1"/>
  <c r="AC924" i="8" s="1"/>
  <c r="AA482" i="8"/>
  <c r="AB482" i="8" s="1"/>
  <c r="AC482" i="8" s="1"/>
  <c r="AA72" i="8"/>
  <c r="AB72" i="8" s="1"/>
  <c r="AC72" i="8" s="1"/>
  <c r="AA649" i="8"/>
  <c r="AB649" i="8" s="1"/>
  <c r="AC649" i="8" s="1"/>
  <c r="AA611" i="8"/>
  <c r="AB611" i="8" s="1"/>
  <c r="AC611" i="8" s="1"/>
  <c r="AA698" i="8"/>
  <c r="AB698" i="8" s="1"/>
  <c r="AC698" i="8" s="1"/>
  <c r="AA811" i="8"/>
  <c r="AB811" i="8" s="1"/>
  <c r="AC811" i="8" s="1"/>
  <c r="AA416" i="8"/>
  <c r="AB416" i="8" s="1"/>
  <c r="AC416" i="8" s="1"/>
  <c r="AA712" i="8"/>
  <c r="AB712" i="8" s="1"/>
  <c r="AC712" i="8" s="1"/>
  <c r="AA871" i="8"/>
  <c r="AB871" i="8" s="1"/>
  <c r="AC871" i="8" s="1"/>
  <c r="AA956" i="8"/>
  <c r="AB956" i="8" s="1"/>
  <c r="AC956" i="8" s="1"/>
  <c r="AA518" i="8"/>
  <c r="AB518" i="8" s="1"/>
  <c r="AC518" i="8" s="1"/>
  <c r="AA408" i="8"/>
  <c r="AB408" i="8" s="1"/>
  <c r="AC408" i="8" s="1"/>
  <c r="AA205" i="8"/>
  <c r="AB205" i="8" s="1"/>
  <c r="AC205" i="8" s="1"/>
  <c r="AA592" i="8"/>
  <c r="AB592" i="8" s="1"/>
  <c r="AC592" i="8" s="1"/>
  <c r="AA723" i="8"/>
  <c r="AB723" i="8" s="1"/>
  <c r="AC723" i="8" s="1"/>
  <c r="AA958" i="8"/>
  <c r="AB958" i="8" s="1"/>
  <c r="AC958" i="8" s="1"/>
  <c r="AA167" i="8"/>
  <c r="AB167" i="8" s="1"/>
  <c r="AC167" i="8" s="1"/>
  <c r="AA473" i="8"/>
  <c r="AB473" i="8" s="1"/>
  <c r="AC473" i="8" s="1"/>
  <c r="AA267" i="8"/>
  <c r="AB267" i="8" s="1"/>
  <c r="AC267" i="8" s="1"/>
  <c r="AA743" i="8"/>
  <c r="AB743" i="8" s="1"/>
  <c r="AC743" i="8" s="1"/>
  <c r="AA754" i="8"/>
  <c r="AB754" i="8" s="1"/>
  <c r="AC754" i="8" s="1"/>
  <c r="AA907" i="8"/>
  <c r="AB907" i="8" s="1"/>
  <c r="AC907" i="8" s="1"/>
  <c r="AA409" i="8"/>
  <c r="AB409" i="8" s="1"/>
  <c r="AC409" i="8" s="1"/>
  <c r="AA526" i="8"/>
  <c r="AB526" i="8" s="1"/>
  <c r="AC526" i="8" s="1"/>
  <c r="AA383" i="8"/>
  <c r="AB383" i="8" s="1"/>
  <c r="AC383" i="8" s="1"/>
  <c r="AA665" i="8"/>
  <c r="AB665" i="8" s="1"/>
  <c r="AC665" i="8" s="1"/>
  <c r="AA711" i="8"/>
  <c r="AB711" i="8" s="1"/>
  <c r="AC711" i="8" s="1"/>
  <c r="AA807" i="8"/>
  <c r="AB807" i="8" s="1"/>
  <c r="AC807" i="8" s="1"/>
  <c r="AA120" i="8"/>
  <c r="AB120" i="8" s="1"/>
  <c r="AC120" i="8" s="1"/>
  <c r="AA386" i="8"/>
  <c r="AB386" i="8" s="1"/>
  <c r="AC386" i="8" s="1"/>
  <c r="AA514" i="8"/>
  <c r="AB514" i="8" s="1"/>
  <c r="AC514" i="8" s="1"/>
  <c r="AA351" i="8"/>
  <c r="AB351" i="8" s="1"/>
  <c r="AC351" i="8" s="1"/>
  <c r="AA527" i="8"/>
  <c r="AB527" i="8" s="1"/>
  <c r="AC527" i="8" s="1"/>
  <c r="AA651" i="8"/>
  <c r="AB651" i="8" s="1"/>
  <c r="AC651" i="8" s="1"/>
  <c r="AA736" i="8"/>
  <c r="AB736" i="8" s="1"/>
  <c r="AC736" i="8" s="1"/>
  <c r="AA701" i="8"/>
  <c r="AB701" i="8" s="1"/>
  <c r="AC701" i="8" s="1"/>
  <c r="AA836" i="8"/>
  <c r="AB836" i="8" s="1"/>
  <c r="AC836" i="8" s="1"/>
  <c r="AA957" i="8"/>
  <c r="AB957" i="8" s="1"/>
  <c r="AC957" i="8" s="1"/>
  <c r="AA314" i="8"/>
  <c r="AB314" i="8" s="1"/>
  <c r="AC314" i="8" s="1"/>
  <c r="AA229" i="8"/>
  <c r="AB229" i="8" s="1"/>
  <c r="AC229" i="8" s="1"/>
  <c r="AA322" i="8"/>
  <c r="AB322" i="8" s="1"/>
  <c r="AC322" i="8" s="1"/>
  <c r="AA603" i="8"/>
  <c r="AB603" i="8" s="1"/>
  <c r="AC603" i="8" s="1"/>
  <c r="AA47" i="8"/>
  <c r="AA399" i="8"/>
  <c r="AB399" i="8" s="1"/>
  <c r="AC399" i="8" s="1"/>
  <c r="AA571" i="8"/>
  <c r="AB571" i="8" s="1"/>
  <c r="AC571" i="8" s="1"/>
  <c r="AA710" i="8"/>
  <c r="AB710" i="8" s="1"/>
  <c r="AC710" i="8" s="1"/>
  <c r="AA952" i="8"/>
  <c r="AB952" i="8" s="1"/>
  <c r="AC952" i="8" s="1"/>
  <c r="AA195" i="8"/>
  <c r="AB195" i="8" s="1"/>
  <c r="AC195" i="8" s="1"/>
  <c r="AA302" i="8"/>
  <c r="AB302" i="8" s="1"/>
  <c r="AC302" i="8" s="1"/>
  <c r="AA538" i="8"/>
  <c r="AB538" i="8" s="1"/>
  <c r="AC538" i="8" s="1"/>
  <c r="AA595" i="8"/>
  <c r="AB595" i="8" s="1"/>
  <c r="AC595" i="8" s="1"/>
  <c r="AA768" i="8"/>
  <c r="AB768" i="8" s="1"/>
  <c r="AC768" i="8" s="1"/>
  <c r="AA598" i="8"/>
  <c r="AB598" i="8" s="1"/>
  <c r="AC598" i="8" s="1"/>
  <c r="AA707" i="8"/>
  <c r="AB707" i="8" s="1"/>
  <c r="AC707" i="8" s="1"/>
  <c r="AA874" i="8"/>
  <c r="AB874" i="8" s="1"/>
  <c r="AC874" i="8" s="1"/>
  <c r="AA61" i="8"/>
  <c r="AB61" i="8" s="1"/>
  <c r="AC61" i="8" s="1"/>
  <c r="AA129" i="8"/>
  <c r="AB129" i="8" s="1"/>
  <c r="AC129" i="8" s="1"/>
  <c r="AA249" i="8"/>
  <c r="AB249" i="8" s="1"/>
  <c r="AC249" i="8" s="1"/>
  <c r="AA406" i="8"/>
  <c r="AB406" i="8" s="1"/>
  <c r="AC406" i="8" s="1"/>
  <c r="AA356" i="8"/>
  <c r="AB356" i="8" s="1"/>
  <c r="AC356" i="8" s="1"/>
  <c r="AA600" i="8"/>
  <c r="AB600" i="8" s="1"/>
  <c r="AC600" i="8" s="1"/>
  <c r="AA259" i="8"/>
  <c r="AB259" i="8" s="1"/>
  <c r="AC259" i="8" s="1"/>
  <c r="AA536" i="8"/>
  <c r="AB536" i="8" s="1"/>
  <c r="AC536" i="8" s="1"/>
  <c r="AA630" i="8"/>
  <c r="AB630" i="8" s="1"/>
  <c r="AC630" i="8" s="1"/>
  <c r="AA740" i="8"/>
  <c r="AB740" i="8" s="1"/>
  <c r="AC740" i="8" s="1"/>
  <c r="AA755" i="8"/>
  <c r="AB755" i="8" s="1"/>
  <c r="AC755" i="8" s="1"/>
  <c r="AA733" i="8"/>
  <c r="AB733" i="8" s="1"/>
  <c r="AC733" i="8" s="1"/>
  <c r="AA803" i="8"/>
  <c r="AB803" i="8" s="1"/>
  <c r="AC803" i="8" s="1"/>
  <c r="AA953" i="8"/>
  <c r="AB953" i="8" s="1"/>
  <c r="AC953" i="8" s="1"/>
  <c r="AA30" i="8"/>
  <c r="AB30" i="8" s="1"/>
  <c r="AC30" i="8" s="1"/>
  <c r="AA234" i="8"/>
  <c r="AB234" i="8" s="1"/>
  <c r="AC234" i="8" s="1"/>
  <c r="AA376" i="8"/>
  <c r="AB376" i="8" s="1"/>
  <c r="AC376" i="8" s="1"/>
  <c r="AA147" i="8"/>
  <c r="AB147" i="8" s="1"/>
  <c r="AC147" i="8" s="1"/>
  <c r="AA183" i="8"/>
  <c r="AB183" i="8" s="1"/>
  <c r="AC183" i="8" s="1"/>
  <c r="AA172" i="8"/>
  <c r="AB172" i="8" s="1"/>
  <c r="AC172" i="8" s="1"/>
  <c r="AA176" i="8"/>
  <c r="AB176" i="8" s="1"/>
  <c r="AC176" i="8" s="1"/>
  <c r="AA354" i="8"/>
  <c r="AB354" i="8" s="1"/>
  <c r="AC354" i="8" s="1"/>
  <c r="AA333" i="8"/>
  <c r="AB333" i="8" s="1"/>
  <c r="AC333" i="8" s="1"/>
  <c r="AA21" i="8"/>
  <c r="AB21" i="8" s="1"/>
  <c r="AC21" i="8" s="1"/>
  <c r="AA56" i="8"/>
  <c r="AA170" i="8"/>
  <c r="AB170" i="8" s="1"/>
  <c r="AC170" i="8" s="1"/>
  <c r="AA248" i="8"/>
  <c r="AB8" i="8"/>
  <c r="AC8" i="8" s="1"/>
  <c r="AZ6" i="8" s="1"/>
  <c r="L20" i="5" s="1"/>
  <c r="Z20" i="5" s="1"/>
  <c r="AA45" i="8"/>
  <c r="AB45" i="8" s="1"/>
  <c r="AC45" i="8" s="1"/>
  <c r="AA182" i="8"/>
  <c r="AB182" i="8" s="1"/>
  <c r="AC182" i="8" s="1"/>
  <c r="AA286" i="8"/>
  <c r="AB286" i="8" s="1"/>
  <c r="AC286" i="8" s="1"/>
  <c r="AA10" i="8"/>
  <c r="AA165" i="8"/>
  <c r="AB165" i="8" s="1"/>
  <c r="AC165" i="8" s="1"/>
  <c r="AA545" i="8"/>
  <c r="AB545" i="8" s="1"/>
  <c r="AC545" i="8" s="1"/>
  <c r="AA481" i="8"/>
  <c r="AB481" i="8" s="1"/>
  <c r="AC481" i="8" s="1"/>
  <c r="AA254" i="8"/>
  <c r="AB254" i="8" s="1"/>
  <c r="AC254" i="8" s="1"/>
  <c r="AA798" i="8"/>
  <c r="AB798" i="8" s="1"/>
  <c r="AC798" i="8" s="1"/>
  <c r="AA663" i="8"/>
  <c r="AB663" i="8" s="1"/>
  <c r="AC663" i="8" s="1"/>
  <c r="AA840" i="8"/>
  <c r="AB840" i="8" s="1"/>
  <c r="AC840" i="8" s="1"/>
  <c r="AA305" i="8"/>
  <c r="AB305" i="8" s="1"/>
  <c r="AC305" i="8" s="1"/>
  <c r="AA864" i="8"/>
  <c r="AB864" i="8" s="1"/>
  <c r="AC864" i="8" s="1"/>
  <c r="AA418" i="8"/>
  <c r="AB418" i="8" s="1"/>
  <c r="AC418" i="8" s="1"/>
  <c r="AA775" i="8"/>
  <c r="AB775" i="8" s="1"/>
  <c r="AC775" i="8" s="1"/>
  <c r="AA339" i="8"/>
  <c r="AB339" i="8" s="1"/>
  <c r="AC339" i="8" s="1"/>
  <c r="AA293" i="8"/>
  <c r="AB293" i="8" s="1"/>
  <c r="AC293" i="8" s="1"/>
  <c r="AA543" i="8"/>
  <c r="AB543" i="8" s="1"/>
  <c r="AC543" i="8" s="1"/>
  <c r="AA867" i="8"/>
  <c r="AB867" i="8" s="1"/>
  <c r="AC867" i="8" s="1"/>
  <c r="AA246" i="8"/>
  <c r="AA989" i="8"/>
  <c r="AB989" i="8" s="1"/>
  <c r="AC989" i="8" s="1"/>
  <c r="AA589" i="8"/>
  <c r="AB589" i="8" s="1"/>
  <c r="AC589" i="8" s="1"/>
  <c r="AA680" i="8"/>
  <c r="AB680" i="8" s="1"/>
  <c r="AC680" i="8" s="1"/>
  <c r="AA870" i="8"/>
  <c r="AB870" i="8" s="1"/>
  <c r="AC870" i="8" s="1"/>
  <c r="AA236" i="8"/>
  <c r="AB236" i="8" s="1"/>
  <c r="AC236" i="8" s="1"/>
  <c r="AA400" i="8"/>
  <c r="AB400" i="8" s="1"/>
  <c r="AC400" i="8" s="1"/>
  <c r="AA299" i="8"/>
  <c r="AB299" i="8" s="1"/>
  <c r="AC299" i="8" s="1"/>
  <c r="AA621" i="8"/>
  <c r="AB621" i="8" s="1"/>
  <c r="AC621" i="8" s="1"/>
  <c r="AA872" i="8"/>
  <c r="AB872" i="8" s="1"/>
  <c r="AC872" i="8" s="1"/>
  <c r="AA999" i="8"/>
  <c r="AB999" i="8" s="1"/>
  <c r="AC999" i="8" s="1"/>
  <c r="AA252" i="8"/>
  <c r="AB252" i="8" s="1"/>
  <c r="AC252" i="8" s="1"/>
  <c r="AA405" i="8"/>
  <c r="AB405" i="8" s="1"/>
  <c r="AC405" i="8" s="1"/>
  <c r="AA303" i="8"/>
  <c r="AB303" i="8" s="1"/>
  <c r="AC303" i="8" s="1"/>
  <c r="AA659" i="8"/>
  <c r="AB659" i="8" s="1"/>
  <c r="AC659" i="8" s="1"/>
  <c r="AA749" i="8"/>
  <c r="AB749" i="8" s="1"/>
  <c r="AC749" i="8" s="1"/>
  <c r="AA921" i="8"/>
  <c r="AB921" i="8" s="1"/>
  <c r="AC921" i="8" s="1"/>
  <c r="AA970" i="8"/>
  <c r="AB970" i="8" s="1"/>
  <c r="AC970" i="8" s="1"/>
  <c r="AA422" i="8"/>
  <c r="AB422" i="8" s="1"/>
  <c r="AC422" i="8" s="1"/>
  <c r="AA484" i="8"/>
  <c r="AB484" i="8" s="1"/>
  <c r="AC484" i="8" s="1"/>
  <c r="AA319" i="8"/>
  <c r="AB319" i="8" s="1"/>
  <c r="AC319" i="8" s="1"/>
  <c r="AA689" i="8"/>
  <c r="AB689" i="8" s="1"/>
  <c r="AC689" i="8" s="1"/>
  <c r="AA1002" i="8"/>
  <c r="AB1002" i="8" s="1"/>
  <c r="AC1002" i="8" s="1"/>
  <c r="AA813" i="8"/>
  <c r="AB813" i="8" s="1"/>
  <c r="AC813" i="8" s="1"/>
  <c r="AA502" i="8"/>
  <c r="AB502" i="8" s="1"/>
  <c r="AC502" i="8" s="1"/>
  <c r="AA577" i="8"/>
  <c r="AB577" i="8" s="1"/>
  <c r="AC577" i="8" s="1"/>
  <c r="AA643" i="8"/>
  <c r="AB643" i="8" s="1"/>
  <c r="AC643" i="8" s="1"/>
  <c r="AA951" i="8"/>
  <c r="AB951" i="8" s="1"/>
  <c r="AC951" i="8" s="1"/>
  <c r="AA75" i="8"/>
  <c r="AB75" i="8" s="1"/>
  <c r="AC75" i="8" s="1"/>
  <c r="AA215" i="8"/>
  <c r="AB215" i="8" s="1"/>
  <c r="AC215" i="8" s="1"/>
  <c r="AA540" i="8"/>
  <c r="AB540" i="8" s="1"/>
  <c r="AC540" i="8" s="1"/>
  <c r="AA497" i="8"/>
  <c r="AB497" i="8" s="1"/>
  <c r="AC497" i="8" s="1"/>
  <c r="AA28" i="8"/>
  <c r="AB28" i="8" s="1"/>
  <c r="AC28" i="8" s="1"/>
  <c r="AA563" i="8"/>
  <c r="AB563" i="8" s="1"/>
  <c r="AC563" i="8" s="1"/>
  <c r="AA877" i="8"/>
  <c r="AB877" i="8" s="1"/>
  <c r="AC877" i="8" s="1"/>
  <c r="AA719" i="8"/>
  <c r="AB719" i="8" s="1"/>
  <c r="AC719" i="8" s="1"/>
  <c r="AA985" i="8"/>
  <c r="AB985" i="8" s="1"/>
  <c r="AC985" i="8" s="1"/>
  <c r="AA967" i="8"/>
  <c r="AB967" i="8" s="1"/>
  <c r="AC967" i="8" s="1"/>
  <c r="AA346" i="8"/>
  <c r="AB346" i="8" s="1"/>
  <c r="AC346" i="8" s="1"/>
  <c r="AA282" i="8"/>
  <c r="AB282" i="8" s="1"/>
  <c r="AC282" i="8" s="1"/>
  <c r="AA504" i="8"/>
  <c r="AB504" i="8" s="1"/>
  <c r="AC504" i="8" s="1"/>
  <c r="AA450" i="8"/>
  <c r="AB450" i="8" s="1"/>
  <c r="AC450" i="8" s="1"/>
  <c r="AA148" i="8"/>
  <c r="AB148" i="8" s="1"/>
  <c r="AC148" i="8" s="1"/>
  <c r="AA435" i="8"/>
  <c r="AB435" i="8" s="1"/>
  <c r="AC435" i="8" s="1"/>
  <c r="AA657" i="8"/>
  <c r="AB657" i="8" s="1"/>
  <c r="AC657" i="8" s="1"/>
  <c r="AA678" i="8"/>
  <c r="AB678" i="8" s="1"/>
  <c r="AC678" i="8" s="1"/>
  <c r="AA853" i="8"/>
  <c r="AB853" i="8" s="1"/>
  <c r="AC853" i="8" s="1"/>
  <c r="AA990" i="8"/>
  <c r="AB990" i="8" s="1"/>
  <c r="AC990" i="8" s="1"/>
  <c r="AA838" i="8"/>
  <c r="AB838" i="8" s="1"/>
  <c r="AC838" i="8" s="1"/>
  <c r="AA994" i="8"/>
  <c r="AB994" i="8" s="1"/>
  <c r="AC994" i="8" s="1"/>
  <c r="AA285" i="8"/>
  <c r="AB285" i="8" s="1"/>
  <c r="AC285" i="8" s="1"/>
  <c r="AA404" i="8"/>
  <c r="AB404" i="8" s="1"/>
  <c r="AC404" i="8" s="1"/>
  <c r="AA326" i="8"/>
  <c r="AB326" i="8" s="1"/>
  <c r="AC326" i="8" s="1"/>
  <c r="AA576" i="8"/>
  <c r="AB576" i="8" s="1"/>
  <c r="AC576" i="8" s="1"/>
  <c r="AA331" i="8"/>
  <c r="AB331" i="8" s="1"/>
  <c r="AC331" i="8" s="1"/>
  <c r="AA574" i="8"/>
  <c r="AB574" i="8" s="1"/>
  <c r="AC574" i="8" s="1"/>
  <c r="AA764" i="8"/>
  <c r="AB764" i="8" s="1"/>
  <c r="AC764" i="8" s="1"/>
  <c r="AA799" i="8"/>
  <c r="AB799" i="8" s="1"/>
  <c r="AC799" i="8" s="1"/>
  <c r="AA922" i="8"/>
  <c r="AB922" i="8" s="1"/>
  <c r="AC922" i="8" s="1"/>
  <c r="AA190" i="8"/>
  <c r="AB190" i="8" s="1"/>
  <c r="AC190" i="8" s="1"/>
  <c r="AA134" i="8"/>
  <c r="AB134" i="8" s="1"/>
  <c r="AC134" i="8" s="1"/>
  <c r="AA361" i="8"/>
  <c r="AB361" i="8" s="1"/>
  <c r="AC361" i="8" s="1"/>
  <c r="AA337" i="8"/>
  <c r="AB337" i="8" s="1"/>
  <c r="AC337" i="8" s="1"/>
  <c r="AA437" i="8"/>
  <c r="AB437" i="8" s="1"/>
  <c r="AC437" i="8" s="1"/>
  <c r="AA562" i="8"/>
  <c r="AB562" i="8" s="1"/>
  <c r="AC562" i="8" s="1"/>
  <c r="AA291" i="8"/>
  <c r="AB291" i="8" s="1"/>
  <c r="AC291" i="8" s="1"/>
  <c r="AA741" i="8"/>
  <c r="AB741" i="8" s="1"/>
  <c r="AC741" i="8" s="1"/>
  <c r="AA631" i="8"/>
  <c r="AB631" i="8" s="1"/>
  <c r="AC631" i="8" s="1"/>
  <c r="AA892" i="8"/>
  <c r="AB892" i="8" s="1"/>
  <c r="AC892" i="8" s="1"/>
  <c r="AA801" i="8"/>
  <c r="AB801" i="8" s="1"/>
  <c r="AC801" i="8" s="1"/>
  <c r="AA860" i="8"/>
  <c r="AB860" i="8" s="1"/>
  <c r="AC860" i="8" s="1"/>
  <c r="AA914" i="8"/>
  <c r="AB914" i="8" s="1"/>
  <c r="AC914" i="8" s="1"/>
  <c r="AA325" i="8"/>
  <c r="AB325" i="8" s="1"/>
  <c r="AC325" i="8" s="1"/>
  <c r="AA105" i="8"/>
  <c r="AB105" i="8" s="1"/>
  <c r="AC105" i="8" s="1"/>
  <c r="AA478" i="8"/>
  <c r="AB478" i="8" s="1"/>
  <c r="AC478" i="8" s="1"/>
  <c r="AA138" i="8"/>
  <c r="AB138" i="8" s="1"/>
  <c r="AC138" i="8" s="1"/>
  <c r="AA381" i="8"/>
  <c r="AB381" i="8" s="1"/>
  <c r="AC381" i="8" s="1"/>
  <c r="AA113" i="8"/>
  <c r="AB113" i="8" s="1"/>
  <c r="AC113" i="8" s="1"/>
  <c r="AA438" i="8"/>
  <c r="AB438" i="8" s="1"/>
  <c r="AC438" i="8" s="1"/>
  <c r="AA150" i="8"/>
  <c r="AB150" i="8" s="1"/>
  <c r="AC150" i="8" s="1"/>
  <c r="AA41" i="8"/>
  <c r="AB41" i="8" s="1"/>
  <c r="AC41" i="8" s="1"/>
  <c r="AA31" i="8"/>
  <c r="AB31" i="8" s="1"/>
  <c r="AC31" i="8" s="1"/>
  <c r="AA71" i="8"/>
  <c r="AA59" i="8"/>
  <c r="AB59" i="8" s="1"/>
  <c r="AC59" i="8" s="1"/>
  <c r="AA184" i="8"/>
  <c r="AB184" i="8" s="1"/>
  <c r="AC184" i="8" s="1"/>
  <c r="AA501" i="8"/>
  <c r="AB501" i="8" s="1"/>
  <c r="AC501" i="8" s="1"/>
  <c r="AA23" i="8"/>
  <c r="AB23" i="8" s="1"/>
  <c r="AC23" i="8" s="1"/>
  <c r="AA296" i="8"/>
  <c r="AB296" i="8" s="1"/>
  <c r="AC296" i="8" s="1"/>
  <c r="AA50" i="8"/>
  <c r="AA19" i="8"/>
  <c r="AB19" i="8" s="1"/>
  <c r="AC19" i="8" s="1"/>
  <c r="AA468" i="8"/>
  <c r="AB468" i="8" s="1"/>
  <c r="AC468" i="8" s="1"/>
  <c r="AA490" i="8"/>
  <c r="AB490" i="8" s="1"/>
  <c r="AC490" i="8" s="1"/>
  <c r="AA258" i="8"/>
  <c r="AB258" i="8" s="1"/>
  <c r="AC258" i="8" s="1"/>
  <c r="AA281" i="8"/>
  <c r="AB281" i="8" s="1"/>
  <c r="AC281" i="8" s="1"/>
  <c r="AA9" i="8"/>
  <c r="AA684" i="8"/>
  <c r="AB684" i="8" s="1"/>
  <c r="AC684" i="8" s="1"/>
  <c r="AA626" i="8"/>
  <c r="AB626" i="8" s="1"/>
  <c r="AC626" i="8" s="1"/>
  <c r="AA835" i="8"/>
  <c r="AB835" i="8" s="1"/>
  <c r="AC835" i="8" s="1"/>
  <c r="AA469" i="8"/>
  <c r="AB469" i="8" s="1"/>
  <c r="AC469" i="8" s="1"/>
  <c r="AA597" i="8"/>
  <c r="AB597" i="8" s="1"/>
  <c r="AC597" i="8" s="1"/>
  <c r="AA549" i="8"/>
  <c r="AB549" i="8" s="1"/>
  <c r="AC549" i="8" s="1"/>
  <c r="AA441" i="8"/>
  <c r="AB441" i="8" s="1"/>
  <c r="AC441" i="8" s="1"/>
  <c r="AA667" i="8"/>
  <c r="AB667" i="8" s="1"/>
  <c r="AC667" i="8" s="1"/>
  <c r="AA784" i="8"/>
  <c r="AB784" i="8" s="1"/>
  <c r="AC784" i="8" s="1"/>
  <c r="AA783" i="8"/>
  <c r="AB783" i="8" s="1"/>
  <c r="AC783" i="8" s="1"/>
  <c r="AA220" i="8"/>
  <c r="AB220" i="8" s="1"/>
  <c r="AC220" i="8" s="1"/>
  <c r="AA155" i="8"/>
  <c r="AB155" i="8" s="1"/>
  <c r="AC155" i="8" s="1"/>
  <c r="AA726" i="8"/>
  <c r="AB726" i="8" s="1"/>
  <c r="AC726" i="8" s="1"/>
  <c r="AA925" i="8"/>
  <c r="AB925" i="8" s="1"/>
  <c r="AC925" i="8" s="1"/>
  <c r="AA329" i="8"/>
  <c r="AB329" i="8" s="1"/>
  <c r="AC329" i="8" s="1"/>
  <c r="AA420" i="8"/>
  <c r="AB420" i="8" s="1"/>
  <c r="AC420" i="8" s="1"/>
  <c r="AA347" i="8"/>
  <c r="AB347" i="8" s="1"/>
  <c r="AC347" i="8" s="1"/>
  <c r="AA770" i="8"/>
  <c r="AB770" i="8" s="1"/>
  <c r="AC770" i="8" s="1"/>
  <c r="AA769" i="8"/>
  <c r="AB769" i="8" s="1"/>
  <c r="AC769" i="8" s="1"/>
  <c r="AA886" i="8"/>
  <c r="AB886" i="8" s="1"/>
  <c r="AC886" i="8" s="1"/>
  <c r="AA984" i="8"/>
  <c r="AB984" i="8" s="1"/>
  <c r="AC984" i="8" s="1"/>
  <c r="AA338" i="8"/>
  <c r="AB338" i="8" s="1"/>
  <c r="AC338" i="8" s="1"/>
  <c r="AA462" i="8"/>
  <c r="AB462" i="8" s="1"/>
  <c r="AC462" i="8" s="1"/>
  <c r="AA771" i="8"/>
  <c r="AB771" i="8" s="1"/>
  <c r="AC771" i="8" s="1"/>
  <c r="AA778" i="8"/>
  <c r="AB778" i="8" s="1"/>
  <c r="AC778" i="8" s="1"/>
  <c r="AA945" i="8"/>
  <c r="AB945" i="8" s="1"/>
  <c r="AC945" i="8" s="1"/>
  <c r="AA1005" i="8"/>
  <c r="AB1005" i="8" s="1"/>
  <c r="AC1005" i="8" s="1"/>
  <c r="AA393" i="8"/>
  <c r="AB393" i="8" s="1"/>
  <c r="AC393" i="8" s="1"/>
  <c r="AA379" i="8"/>
  <c r="AB379" i="8" s="1"/>
  <c r="AC379" i="8" s="1"/>
  <c r="AA648" i="8"/>
  <c r="AB648" i="8" s="1"/>
  <c r="AC648" i="8" s="1"/>
  <c r="AA702" i="8"/>
  <c r="AB702" i="8" s="1"/>
  <c r="AC702" i="8" s="1"/>
  <c r="AA791" i="8"/>
  <c r="AB791" i="8" s="1"/>
  <c r="AC791" i="8" s="1"/>
  <c r="AA106" i="8"/>
  <c r="AB106" i="8" s="1"/>
  <c r="AC106" i="8" s="1"/>
  <c r="AA171" i="8"/>
  <c r="AB171" i="8" s="1"/>
  <c r="AC171" i="8" s="1"/>
  <c r="AA578" i="8"/>
  <c r="AB578" i="8" s="1"/>
  <c r="AC578" i="8" s="1"/>
  <c r="AA503" i="8"/>
  <c r="AB503" i="8" s="1"/>
  <c r="AC503" i="8" s="1"/>
  <c r="AA777" i="8"/>
  <c r="AB777" i="8" s="1"/>
  <c r="AC777" i="8" s="1"/>
  <c r="AA888" i="8"/>
  <c r="AB888" i="8" s="1"/>
  <c r="AC888" i="8" s="1"/>
  <c r="AA862" i="8"/>
  <c r="AB862" i="8" s="1"/>
  <c r="AC862" i="8" s="1"/>
  <c r="AA39" i="8"/>
  <c r="AB39" i="8" s="1"/>
  <c r="AC39" i="8" s="1"/>
  <c r="AA280" i="8"/>
  <c r="AB280" i="8" s="1"/>
  <c r="AC280" i="8" s="1"/>
  <c r="AA470" i="8"/>
  <c r="AB470" i="8" s="1"/>
  <c r="AC470" i="8" s="1"/>
  <c r="AA444" i="8"/>
  <c r="AB444" i="8" s="1"/>
  <c r="AC444" i="8" s="1"/>
  <c r="AA80" i="8"/>
  <c r="AB80" i="8" s="1"/>
  <c r="AC80" i="8" s="1"/>
  <c r="AA635" i="8"/>
  <c r="AB635" i="8" s="1"/>
  <c r="AC635" i="8" s="1"/>
  <c r="AA792" i="8"/>
  <c r="AB792" i="8" s="1"/>
  <c r="AC792" i="8" s="1"/>
  <c r="AA876" i="8"/>
  <c r="AB876" i="8" s="1"/>
  <c r="AC876" i="8" s="1"/>
  <c r="AA814" i="8"/>
  <c r="AB814" i="8" s="1"/>
  <c r="AC814" i="8" s="1"/>
  <c r="AA977" i="8"/>
  <c r="AB977" i="8" s="1"/>
  <c r="AC977" i="8" s="1"/>
  <c r="AA265" i="8"/>
  <c r="AB265" i="8" s="1"/>
  <c r="AC265" i="8" s="1"/>
  <c r="AA472" i="8"/>
  <c r="AB472" i="8" s="1"/>
  <c r="AC472" i="8" s="1"/>
  <c r="AA227" i="8"/>
  <c r="AB227" i="8" s="1"/>
  <c r="AC227" i="8" s="1"/>
  <c r="AA424" i="8"/>
  <c r="AB424" i="8" s="1"/>
  <c r="AC424" i="8" s="1"/>
  <c r="AA160" i="8"/>
  <c r="AB160" i="8" s="1"/>
  <c r="AC160" i="8" s="1"/>
  <c r="AA471" i="8"/>
  <c r="AB471" i="8" s="1"/>
  <c r="AC471" i="8" s="1"/>
  <c r="AA614" i="8"/>
  <c r="AB614" i="8" s="1"/>
  <c r="AC614" i="8" s="1"/>
  <c r="AA761" i="8"/>
  <c r="AB761" i="8" s="1"/>
  <c r="AC761" i="8" s="1"/>
  <c r="AA898" i="8"/>
  <c r="AB898" i="8" s="1"/>
  <c r="AC898" i="8" s="1"/>
  <c r="AA895" i="8"/>
  <c r="AB895" i="8" s="1"/>
  <c r="AC895" i="8" s="1"/>
  <c r="AA992" i="8"/>
  <c r="AB992" i="8" s="1"/>
  <c r="AC992" i="8" s="1"/>
  <c r="AA434" i="8"/>
  <c r="AB434" i="8" s="1"/>
  <c r="AC434" i="8" s="1"/>
  <c r="AA388" i="8"/>
  <c r="AB388" i="8" s="1"/>
  <c r="AC388" i="8" s="1"/>
  <c r="AA453" i="8"/>
  <c r="AB453" i="8" s="1"/>
  <c r="AC453" i="8" s="1"/>
  <c r="AA584" i="8"/>
  <c r="AB584" i="8" s="1"/>
  <c r="AC584" i="8" s="1"/>
  <c r="AA367" i="8"/>
  <c r="AB367" i="8" s="1"/>
  <c r="AC367" i="8" s="1"/>
  <c r="AA539" i="8"/>
  <c r="AB539" i="8" s="1"/>
  <c r="AC539" i="8" s="1"/>
  <c r="AA763" i="8"/>
  <c r="AB763" i="8" s="1"/>
  <c r="AC763" i="8" s="1"/>
  <c r="AA718" i="8"/>
  <c r="AB718" i="8" s="1"/>
  <c r="AC718" i="8" s="1"/>
  <c r="AA868" i="8"/>
  <c r="AB868" i="8" s="1"/>
  <c r="AC868" i="8" s="1"/>
  <c r="AA981" i="8"/>
  <c r="AB981" i="8" s="1"/>
  <c r="AC981" i="8" s="1"/>
  <c r="AA86" i="8"/>
  <c r="AB86" i="8" s="1"/>
  <c r="AC86" i="8" s="1"/>
  <c r="AA461" i="8"/>
  <c r="AB461" i="8" s="1"/>
  <c r="AC461" i="8" s="1"/>
  <c r="AA493" i="8"/>
  <c r="AB493" i="8" s="1"/>
  <c r="AC493" i="8" s="1"/>
  <c r="AA532" i="8"/>
  <c r="AB532" i="8" s="1"/>
  <c r="AC532" i="8" s="1"/>
  <c r="AA323" i="8"/>
  <c r="AB323" i="8" s="1"/>
  <c r="AC323" i="8" s="1"/>
  <c r="AA696" i="8"/>
  <c r="AB696" i="8" s="1"/>
  <c r="AC696" i="8" s="1"/>
  <c r="AA623" i="8"/>
  <c r="AB623" i="8" s="1"/>
  <c r="AC623" i="8" s="1"/>
  <c r="AA699" i="8"/>
  <c r="AB699" i="8" s="1"/>
  <c r="AC699" i="8" s="1"/>
  <c r="AA961" i="8"/>
  <c r="AB961" i="8" s="1"/>
  <c r="AC961" i="8" s="1"/>
  <c r="AA786" i="8"/>
  <c r="AB786" i="8" s="1"/>
  <c r="AC786" i="8" s="1"/>
  <c r="AA97" i="8"/>
  <c r="AB97" i="8" s="1"/>
  <c r="AC97" i="8" s="1"/>
  <c r="AA65" i="8"/>
  <c r="S69" i="8" s="1"/>
  <c r="AA297" i="8"/>
  <c r="AB297" i="8" s="1"/>
  <c r="AC297" i="8" s="1"/>
  <c r="AA232" i="8"/>
  <c r="AB232" i="8" s="1"/>
  <c r="AC232" i="8" s="1"/>
  <c r="AA20" i="8"/>
  <c r="AB20" i="8" s="1"/>
  <c r="AC20" i="8" s="1"/>
  <c r="AA328" i="8"/>
  <c r="AB328" i="8" s="1"/>
  <c r="AC328" i="8" s="1"/>
  <c r="AA16" i="8"/>
  <c r="AB16" i="8" s="1"/>
  <c r="AA43" i="8"/>
  <c r="AB43" i="8" s="1"/>
  <c r="AC43" i="8" s="1"/>
  <c r="AA81" i="8"/>
  <c r="AB81" i="8" s="1"/>
  <c r="AC81" i="8" s="1"/>
  <c r="AA82" i="8"/>
  <c r="AB82" i="8" s="1"/>
  <c r="AC82" i="8" s="1"/>
  <c r="AA117" i="8"/>
  <c r="AB117" i="8" s="1"/>
  <c r="AC117" i="8" s="1"/>
  <c r="AA334" i="8"/>
  <c r="AB334" i="8" s="1"/>
  <c r="AC334" i="8" s="1"/>
  <c r="AA109" i="8"/>
  <c r="AB109" i="8" s="1"/>
  <c r="AC109" i="8" s="1"/>
  <c r="AA284" i="8"/>
  <c r="AB284" i="8" s="1"/>
  <c r="AC284" i="8" s="1"/>
  <c r="AY6" i="8"/>
  <c r="J20" i="5" s="1"/>
  <c r="BB6" i="8"/>
  <c r="AC11" i="8"/>
  <c r="AZ9" i="8" s="1"/>
  <c r="L23" i="5" s="1"/>
  <c r="Z23" i="5" s="1"/>
  <c r="BB9" i="8"/>
  <c r="AY9" i="8"/>
  <c r="J23" i="5" s="1"/>
  <c r="M79" i="7"/>
  <c r="Q18" i="2" s="1"/>
  <c r="AD18" i="2" s="1"/>
  <c r="Q79" i="7"/>
  <c r="M82" i="7"/>
  <c r="Q21" i="2" s="1"/>
  <c r="AG21" i="2" s="1"/>
  <c r="Q82" i="7"/>
  <c r="Q77" i="7"/>
  <c r="M77" i="7"/>
  <c r="Q16" i="2" s="1"/>
  <c r="AB16" i="2" s="1"/>
  <c r="AJ36" i="7"/>
  <c r="AE35" i="7"/>
  <c r="AH34" i="7"/>
  <c r="AC33" i="7"/>
  <c r="AF32" i="7"/>
  <c r="AI31" i="7"/>
  <c r="AD30" i="7"/>
  <c r="AG29" i="7"/>
  <c r="AJ28" i="7"/>
  <c r="AE27" i="7"/>
  <c r="AH26" i="7"/>
  <c r="AC25" i="7"/>
  <c r="AF24" i="7"/>
  <c r="AI23" i="7"/>
  <c r="AD22" i="7"/>
  <c r="AI36" i="7"/>
  <c r="AD35" i="7"/>
  <c r="AG34" i="7"/>
  <c r="AJ33" i="7"/>
  <c r="AE32" i="7"/>
  <c r="AH31" i="7"/>
  <c r="AC30" i="7"/>
  <c r="AF29" i="7"/>
  <c r="AI28" i="7"/>
  <c r="AD27" i="7"/>
  <c r="AG26" i="7"/>
  <c r="AJ25" i="7"/>
  <c r="AE24" i="7"/>
  <c r="AH36" i="7"/>
  <c r="AC35" i="7"/>
  <c r="AF34" i="7"/>
  <c r="AI33" i="7"/>
  <c r="AD32" i="7"/>
  <c r="AG31" i="7"/>
  <c r="AJ30" i="7"/>
  <c r="AE29" i="7"/>
  <c r="AH28" i="7"/>
  <c r="AC27" i="7"/>
  <c r="AF26" i="7"/>
  <c r="AI25" i="7"/>
  <c r="AD24" i="7"/>
  <c r="AG23" i="7"/>
  <c r="AJ22" i="7"/>
  <c r="AJ35" i="7"/>
  <c r="AJ34" i="7"/>
  <c r="AI32" i="7"/>
  <c r="AI30" i="7"/>
  <c r="AI29" i="7"/>
  <c r="AF28" i="7"/>
  <c r="AG27" i="7"/>
  <c r="AD26" i="7"/>
  <c r="AF25" i="7"/>
  <c r="AC24" i="7"/>
  <c r="AI35" i="7"/>
  <c r="AI34" i="7"/>
  <c r="AH33" i="7"/>
  <c r="AH32" i="7"/>
  <c r="AJ31" i="7"/>
  <c r="AH30" i="7"/>
  <c r="AG36" i="7"/>
  <c r="AH35" i="7"/>
  <c r="AE36" i="7"/>
  <c r="AF35" i="7"/>
  <c r="AC34" i="7"/>
  <c r="AE33" i="7"/>
  <c r="AD31" i="7"/>
  <c r="AE30" i="7"/>
  <c r="AJ24" i="7"/>
  <c r="AF22" i="7"/>
  <c r="AD21" i="7"/>
  <c r="AG20" i="7"/>
  <c r="AJ19" i="7"/>
  <c r="AD36" i="7"/>
  <c r="AD33" i="7"/>
  <c r="AC31" i="7"/>
  <c r="AJ27" i="7"/>
  <c r="AJ26" i="7"/>
  <c r="AI24" i="7"/>
  <c r="AE22" i="7"/>
  <c r="AC21" i="7"/>
  <c r="AF20" i="7"/>
  <c r="AI19" i="7"/>
  <c r="AD18" i="7"/>
  <c r="AG17" i="7"/>
  <c r="AJ16" i="7"/>
  <c r="AE15" i="7"/>
  <c r="AH14" i="7"/>
  <c r="AC13" i="7"/>
  <c r="AE34" i="7"/>
  <c r="AF23" i="7"/>
  <c r="AH20" i="7"/>
  <c r="AC19" i="7"/>
  <c r="AI16" i="7"/>
  <c r="AH15" i="7"/>
  <c r="AF14" i="7"/>
  <c r="AF13" i="7"/>
  <c r="AG12" i="7"/>
  <c r="AJ11" i="7"/>
  <c r="AE10" i="7"/>
  <c r="AH9" i="7"/>
  <c r="AC8" i="7"/>
  <c r="AG30" i="7"/>
  <c r="AD34" i="7"/>
  <c r="AJ29" i="7"/>
  <c r="AI26" i="7"/>
  <c r="AE23" i="7"/>
  <c r="AE20" i="7"/>
  <c r="AJ18" i="7"/>
  <c r="AJ17" i="7"/>
  <c r="AH16" i="7"/>
  <c r="AG15" i="7"/>
  <c r="AE14" i="7"/>
  <c r="AE13" i="7"/>
  <c r="AF12" i="7"/>
  <c r="AI11" i="7"/>
  <c r="AD10" i="7"/>
  <c r="AG9" i="7"/>
  <c r="AJ8" i="7"/>
  <c r="AG35" i="7"/>
  <c r="AH29" i="7"/>
  <c r="AG28" i="7"/>
  <c r="AI27" i="7"/>
  <c r="AE26" i="7"/>
  <c r="AH25" i="7"/>
  <c r="AF36" i="7"/>
  <c r="AG32" i="7"/>
  <c r="AE31" i="7"/>
  <c r="AC29" i="7"/>
  <c r="AD28" i="7"/>
  <c r="AF27" i="7"/>
  <c r="AE25" i="7"/>
  <c r="AH24" i="7"/>
  <c r="AI22" i="7"/>
  <c r="AH21" i="7"/>
  <c r="AG19" i="7"/>
  <c r="AG18" i="7"/>
  <c r="AF17" i="7"/>
  <c r="AE16" i="7"/>
  <c r="AC15" i="7"/>
  <c r="AJ13" i="7"/>
  <c r="AC12" i="7"/>
  <c r="AF11" i="7"/>
  <c r="AI10" i="7"/>
  <c r="AD9" i="7"/>
  <c r="AG8" i="7"/>
  <c r="AC36" i="7"/>
  <c r="AC32" i="7"/>
  <c r="AC28" i="7"/>
  <c r="AD25" i="7"/>
  <c r="AG24" i="7"/>
  <c r="AH22" i="7"/>
  <c r="AG21" i="7"/>
  <c r="AF19" i="7"/>
  <c r="AF18" i="7"/>
  <c r="AE17" i="7"/>
  <c r="AD16" i="7"/>
  <c r="AJ14" i="7"/>
  <c r="AI13" i="7"/>
  <c r="AJ12" i="7"/>
  <c r="AE11" i="7"/>
  <c r="AH10" i="7"/>
  <c r="AC9" i="7"/>
  <c r="AF8" i="7"/>
  <c r="AG33" i="7"/>
  <c r="AF30" i="7"/>
  <c r="AG22" i="7"/>
  <c r="AD20" i="7"/>
  <c r="AE19" i="7"/>
  <c r="AI18" i="7"/>
  <c r="AC16" i="7"/>
  <c r="AD15" i="7"/>
  <c r="AG14" i="7"/>
  <c r="AG11" i="7"/>
  <c r="AI9" i="7"/>
  <c r="AD29" i="7"/>
  <c r="AH23" i="7"/>
  <c r="AH19" i="7"/>
  <c r="AF16" i="7"/>
  <c r="AD12" i="7"/>
  <c r="AF31" i="7"/>
  <c r="AC22" i="7"/>
  <c r="AC20" i="7"/>
  <c r="AD19" i="7"/>
  <c r="AH18" i="7"/>
  <c r="AD14" i="7"/>
  <c r="AD11" i="7"/>
  <c r="AF9" i="7"/>
  <c r="AI17" i="7"/>
  <c r="AI8" i="7"/>
  <c r="AI20" i="7"/>
  <c r="AJ23" i="7"/>
  <c r="AE18" i="7"/>
  <c r="AC14" i="7"/>
  <c r="AH13" i="7"/>
  <c r="AC11" i="7"/>
  <c r="AJ10" i="7"/>
  <c r="AE9" i="7"/>
  <c r="AE28" i="7"/>
  <c r="AH27" i="7"/>
  <c r="AC18" i="7"/>
  <c r="AG13" i="7"/>
  <c r="AG10" i="7"/>
  <c r="AD8" i="7"/>
  <c r="AI14" i="7"/>
  <c r="AJ9" i="7"/>
  <c r="AC26" i="7"/>
  <c r="AG25" i="7"/>
  <c r="AD23" i="7"/>
  <c r="AJ21" i="7"/>
  <c r="AH17" i="7"/>
  <c r="AD13" i="7"/>
  <c r="AI12" i="7"/>
  <c r="AF10" i="7"/>
  <c r="AH8" i="7"/>
  <c r="AF33" i="7"/>
  <c r="AJ32" i="7"/>
  <c r="AF21" i="7"/>
  <c r="AH11" i="7"/>
  <c r="AC23" i="7"/>
  <c r="AI21" i="7"/>
  <c r="AD17" i="7"/>
  <c r="AJ15" i="7"/>
  <c r="AH12" i="7"/>
  <c r="AC10" i="7"/>
  <c r="AE8" i="7"/>
  <c r="AJ20" i="7"/>
  <c r="AC17" i="7"/>
  <c r="AG16" i="7"/>
  <c r="AI15" i="7"/>
  <c r="AE12" i="7"/>
  <c r="AE21" i="7"/>
  <c r="AF15" i="7"/>
  <c r="Q81" i="7"/>
  <c r="M81" i="7"/>
  <c r="Q20" i="2" s="1"/>
  <c r="AF20" i="2" s="1"/>
  <c r="M80" i="7"/>
  <c r="Q19" i="2" s="1"/>
  <c r="AE19" i="2" s="1"/>
  <c r="Q80" i="7"/>
  <c r="AS82" i="7"/>
  <c r="AN81" i="7"/>
  <c r="AR82" i="7"/>
  <c r="AM81" i="7"/>
  <c r="AP80" i="7"/>
  <c r="AS79" i="7"/>
  <c r="AN78" i="7"/>
  <c r="AQ82" i="7"/>
  <c r="AT81" i="7"/>
  <c r="AO80" i="7"/>
  <c r="AR79" i="7"/>
  <c r="AM78" i="7"/>
  <c r="AP77" i="7"/>
  <c r="AP82" i="7"/>
  <c r="AS81" i="7"/>
  <c r="AN80" i="7"/>
  <c r="AQ79" i="7"/>
  <c r="AT78" i="7"/>
  <c r="AO77" i="7"/>
  <c r="AO82" i="7"/>
  <c r="AR81" i="7"/>
  <c r="AM80" i="7"/>
  <c r="AP79" i="7"/>
  <c r="AS78" i="7"/>
  <c r="AN77" i="7"/>
  <c r="AN82" i="7"/>
  <c r="AM79" i="7"/>
  <c r="AQ77" i="7"/>
  <c r="AR78" i="7"/>
  <c r="AM77" i="7"/>
  <c r="AQ81" i="7"/>
  <c r="AT80" i="7"/>
  <c r="AQ78" i="7"/>
  <c r="AM82" i="7"/>
  <c r="AO81" i="7"/>
  <c r="AR80" i="7"/>
  <c r="AO78" i="7"/>
  <c r="AQ80" i="7"/>
  <c r="AT79" i="7"/>
  <c r="AT77" i="7"/>
  <c r="AR77" i="7"/>
  <c r="AP81" i="7"/>
  <c r="AS80" i="7"/>
  <c r="AO79" i="7"/>
  <c r="AP78" i="7"/>
  <c r="AN79" i="7"/>
  <c r="AS77" i="7"/>
  <c r="AT82" i="7"/>
  <c r="Q78" i="7"/>
  <c r="M78" i="7"/>
  <c r="Q17" i="2" s="1"/>
  <c r="AC17" i="2" s="1"/>
  <c r="S54" i="8" l="1"/>
  <c r="S68" i="8"/>
  <c r="S207" i="8"/>
  <c r="S11" i="8"/>
  <c r="S8" i="8"/>
  <c r="AB12" i="8"/>
  <c r="S12" i="8"/>
  <c r="S51" i="8"/>
  <c r="S47" i="8"/>
  <c r="AB47" i="8"/>
  <c r="AC47" i="8" s="1"/>
  <c r="S15" i="8"/>
  <c r="AB15" i="8"/>
  <c r="AB245" i="8"/>
  <c r="AC245" i="8" s="1"/>
  <c r="S245" i="8"/>
  <c r="AD245" i="8" s="1"/>
  <c r="S13" i="8"/>
  <c r="AB71" i="8"/>
  <c r="AC71" i="8" s="1"/>
  <c r="S71" i="8"/>
  <c r="AB57" i="8"/>
  <c r="AC57" i="8" s="1"/>
  <c r="S57" i="8"/>
  <c r="S49" i="8"/>
  <c r="BB16" i="8"/>
  <c r="BB45" i="8"/>
  <c r="BB22" i="8"/>
  <c r="BB34" i="8"/>
  <c r="BB43" i="8"/>
  <c r="BB41" i="8"/>
  <c r="BB18" i="8"/>
  <c r="BB36" i="8"/>
  <c r="BB29" i="8"/>
  <c r="BB30" i="8"/>
  <c r="BB26" i="8"/>
  <c r="BB50" i="8"/>
  <c r="BB24" i="8"/>
  <c r="BB17" i="8"/>
  <c r="BB44" i="8"/>
  <c r="BB39" i="8"/>
  <c r="BB14" i="8"/>
  <c r="BB46" i="8"/>
  <c r="BB21" i="8"/>
  <c r="BB55" i="8"/>
  <c r="BB59" i="8"/>
  <c r="AC16" i="8"/>
  <c r="BB15" i="8"/>
  <c r="BB31" i="8"/>
  <c r="BB40" i="8"/>
  <c r="BB20" i="8"/>
  <c r="BB28" i="8"/>
  <c r="BB53" i="8"/>
  <c r="BB61" i="8"/>
  <c r="BB32" i="8"/>
  <c r="BB65" i="8"/>
  <c r="BB60" i="8"/>
  <c r="BB64" i="8"/>
  <c r="BB48" i="8"/>
  <c r="BB42" i="8"/>
  <c r="BB54" i="8"/>
  <c r="BB47" i="8"/>
  <c r="BB33" i="8"/>
  <c r="BB63" i="8"/>
  <c r="BB49" i="8"/>
  <c r="BB51" i="8"/>
  <c r="BB56" i="8"/>
  <c r="BB27" i="8"/>
  <c r="BB38" i="8"/>
  <c r="BB35" i="8"/>
  <c r="BB23" i="8"/>
  <c r="BB25" i="8"/>
  <c r="BB52" i="8"/>
  <c r="BB58" i="8"/>
  <c r="BB19" i="8"/>
  <c r="BB57" i="8"/>
  <c r="BB37" i="8"/>
  <c r="BB62" i="8"/>
  <c r="S70" i="8"/>
  <c r="AB70" i="8"/>
  <c r="AC70" i="8" s="1"/>
  <c r="AY12" i="8"/>
  <c r="J26" i="5" s="1"/>
  <c r="BB12" i="8"/>
  <c r="AC14" i="8"/>
  <c r="AZ12" i="8" s="1"/>
  <c r="L26" i="5" s="1"/>
  <c r="Z26" i="5" s="1"/>
  <c r="S56" i="8"/>
  <c r="AB56" i="8"/>
  <c r="AC56" i="8" s="1"/>
  <c r="S53" i="8"/>
  <c r="S65" i="8"/>
  <c r="AB65" i="8"/>
  <c r="AC65" i="8" s="1"/>
  <c r="S50" i="8"/>
  <c r="AB50" i="8"/>
  <c r="AC50" i="8" s="1"/>
  <c r="S246" i="8"/>
  <c r="AB246" i="8"/>
  <c r="AC246" i="8" s="1"/>
  <c r="AB10" i="8"/>
  <c r="S10" i="8"/>
  <c r="AB66" i="8"/>
  <c r="AC66" i="8" s="1"/>
  <c r="S66" i="8"/>
  <c r="AB48" i="8"/>
  <c r="AC48" i="8" s="1"/>
  <c r="S48" i="8"/>
  <c r="AB248" i="8"/>
  <c r="AC248" i="8" s="1"/>
  <c r="S248" i="8"/>
  <c r="AB67" i="8"/>
  <c r="AC67" i="8" s="1"/>
  <c r="S67" i="8"/>
  <c r="S211" i="8"/>
  <c r="AB211" i="8"/>
  <c r="AC211" i="8" s="1"/>
  <c r="S14" i="8"/>
  <c r="S9" i="8"/>
  <c r="AB9" i="8"/>
  <c r="AB206" i="8"/>
  <c r="AC206" i="8" s="1"/>
  <c r="S206" i="8"/>
  <c r="AD206" i="8" s="1"/>
  <c r="S209" i="8"/>
  <c r="S55" i="8"/>
  <c r="AB55" i="8"/>
  <c r="AC55" i="8" s="1"/>
  <c r="S247" i="8"/>
  <c r="AB247" i="8"/>
  <c r="AC247" i="8" s="1"/>
  <c r="S208" i="8"/>
  <c r="AI82" i="7"/>
  <c r="AD81" i="7"/>
  <c r="AH82" i="7"/>
  <c r="AC81" i="7"/>
  <c r="AF80" i="7"/>
  <c r="AI79" i="7"/>
  <c r="AD78" i="7"/>
  <c r="AG82" i="7"/>
  <c r="AJ81" i="7"/>
  <c r="AE80" i="7"/>
  <c r="AH79" i="7"/>
  <c r="AC78" i="7"/>
  <c r="AF77" i="7"/>
  <c r="AF82" i="7"/>
  <c r="AI81" i="7"/>
  <c r="AD80" i="7"/>
  <c r="AG79" i="7"/>
  <c r="AJ78" i="7"/>
  <c r="AE77" i="7"/>
  <c r="AE82" i="7"/>
  <c r="AH81" i="7"/>
  <c r="AC80" i="7"/>
  <c r="AF79" i="7"/>
  <c r="AI78" i="7"/>
  <c r="AD77" i="7"/>
  <c r="AH80" i="7"/>
  <c r="AE78" i="7"/>
  <c r="AG80" i="7"/>
  <c r="AJ79" i="7"/>
  <c r="AE79" i="7"/>
  <c r="AJ77" i="7"/>
  <c r="AC79" i="7"/>
  <c r="AH77" i="7"/>
  <c r="AJ82" i="7"/>
  <c r="AG81" i="7"/>
  <c r="AH78" i="7"/>
  <c r="AG77" i="7"/>
  <c r="AF78" i="7"/>
  <c r="AI77" i="7"/>
  <c r="AC77" i="7"/>
  <c r="AD82" i="7"/>
  <c r="AE81" i="7"/>
  <c r="AC82" i="7"/>
  <c r="AF81" i="7"/>
  <c r="AJ80" i="7"/>
  <c r="AI80" i="7"/>
  <c r="AD79" i="7"/>
  <c r="AG78" i="7"/>
  <c r="AD8" i="8" l="1"/>
  <c r="AD12" i="8"/>
  <c r="AD15" i="8"/>
  <c r="AC10" i="8"/>
  <c r="AZ8" i="8" s="1"/>
  <c r="L22" i="5" s="1"/>
  <c r="Z22" i="5" s="1"/>
  <c r="AY8" i="8"/>
  <c r="J22" i="5" s="1"/>
  <c r="BB8" i="8"/>
  <c r="AD9" i="8"/>
  <c r="AD11" i="8"/>
  <c r="AD10" i="8"/>
  <c r="AD50" i="8"/>
  <c r="AD48" i="8"/>
  <c r="AD51" i="8"/>
  <c r="AD49" i="8"/>
  <c r="AD47" i="8"/>
  <c r="AC12" i="8"/>
  <c r="AZ10" i="8" s="1"/>
  <c r="L24" i="5" s="1"/>
  <c r="Z24" i="5" s="1"/>
  <c r="BB10" i="8"/>
  <c r="AY10" i="8"/>
  <c r="J24" i="5" s="1"/>
  <c r="BB7" i="8"/>
  <c r="AY7" i="8"/>
  <c r="J21" i="5" s="1"/>
  <c r="AC9" i="8"/>
  <c r="AZ7" i="8" s="1"/>
  <c r="L21" i="5" s="1"/>
  <c r="Z21" i="5" s="1"/>
  <c r="AD14" i="8"/>
  <c r="AD53" i="8"/>
  <c r="AD57" i="8"/>
  <c r="AD55" i="8"/>
  <c r="AD54" i="8"/>
  <c r="AD56" i="8"/>
  <c r="AD65" i="8"/>
  <c r="AY13" i="8"/>
  <c r="J27" i="5" s="1"/>
  <c r="AC15" i="8"/>
  <c r="AZ13" i="8" s="1"/>
  <c r="L27" i="5" s="1"/>
  <c r="Z27" i="5" s="1"/>
  <c r="BB13" i="8"/>
  <c r="AD13"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<sst xmlns="http://schemas.openxmlformats.org/spreadsheetml/2006/main" count="5017" uniqueCount="1115">
  <si>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</si>
  <si>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</si>
  <si>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</si>
  <si>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</si>
  <si>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</si>
  <si>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</si>
  <si>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</si>
  <si>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</si>
  <si>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</si>
  <si>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</si>
  <si>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</si>
  <si>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</si>
  <si>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</si>
  <si>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</si>
  <si>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</si>
  <si>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</si>
  <si>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</si>
  <si>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</si>
  <si>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</si>
  <si>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</si>
  <si>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</si>
  <si>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</si>
  <si>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</si>
  <si>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</si>
  <si>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</si>
  <si>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</si>
  <si>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</si>
  <si>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</si>
  <si>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</si>
  <si>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</si>
  <si>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</si>
  <si>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</si>
  <si>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</si>
  <si>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</si>
  <si>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</si>
  <si>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</si>
  <si>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</si>
  <si>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</si>
  <si>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</si>
  <si>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</si>
  <si>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</si>
  <si>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</si>
  <si>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</si>
  <si>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</si>
  <si>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</si>
  <si>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</si>
  <si>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</si>
  <si>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</si>
  <si>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</si>
  <si>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</si>
  <si>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</si>
  <si>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</si>
  <si>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</si>
  <si>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</si>
  <si>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</si>
  <si>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</si>
  <si>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</si>
  <si>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</si>
  <si>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</si>
  <si>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</si>
  <si>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</si>
  <si>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</si>
  <si>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</si>
  <si>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</si>
  <si>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</si>
  <si>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</si>
  <si>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</si>
  <si>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</si>
  <si>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</si>
  <si>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</si>
  <si>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</si>
  <si>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</si>
  <si>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</si>
  <si>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</si>
  <si>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</si>
  <si>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</si>
  <si>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</si>
  <si>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</si>
  <si>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</si>
  <si>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</si>
  <si>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</si>
  <si>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</si>
  <si>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</si>
  <si>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</si>
  <si>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</si>
  <si>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</si>
  <si>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</si>
  <si>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</si>
  <si>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</si>
  <si>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</si>
  <si>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</si>
  <si>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</si>
  <si>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</si>
  <si>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</si>
  <si>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</si>
  <si>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</si>
  <si>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</si>
  <si>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</si>
  <si>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</si>
  <si>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</si>
  <si>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</si>
  <si>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</si>
  <si>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</si>
  <si>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</si>
  <si>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</si>
  <si>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</si>
  <si>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</si>
  <si>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</si>
  <si>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</si>
  <si>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</si>
  <si>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</si>
  <si>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Winsford Over &amp; Verdin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</si>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</sst>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15E918E9-D719-4C9F-A7A9-70971504F5F2}"/>
    <cellStyle name="Currency 2" xfId="11" xr:uid="{C80E0411-C64C-40D0-A89C-5A26716BF18B}"/>
    <cellStyle name="Hyperlink 2" xfId="2" xr:uid="{6EC6D223-113D-4F3A-A60E-DB2C99DB6C18}"/>
    <cellStyle name="Normal" xfId="0" builtinId="0"/>
    <cellStyle name="Normal 2" xfId="1" xr:uid="{D59E5CAB-F422-455F-B1C7-58910B01F5F6}"/>
    <cellStyle name="Normal 2 2 2" xfId="3" xr:uid="{ED0CD38A-2DC0-4AF5-A87F-942FE3DF2EFA}"/>
    <cellStyle name="Normal 3" xfId="4" xr:uid="{F6D9959D-7D51-464D-842A-3AC8AA5E2598}"/>
    <cellStyle name="Normal 5" xfId="9" xr:uid="{71E04D2A-2148-4E31-839C-7AF188ABD3AF}"/>
    <cellStyle name="Normal 6" xfId="7" xr:uid="{6DE0AB8C-CC34-4058-A4B6-345556C7158C}"/>
    <cellStyle name="Per cent 2" xfId="8" xr:uid="{16078F9D-5565-40B0-8231-EEAECE393C9B}"/>
    <cellStyle name="Percent 2" xfId="6" xr:uid="{75C74ACB-00FA-436C-B855-28BCFC54B6A5}"/>
    <cellStyle name="Percent 2 2" xfId="10" xr:uid="{901336B9-0D7E-4D2B-A58E-C450D858FEEA}"/>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8A77-4215-B759-07868D7D2773}"/>
              </c:ext>
            </c:extLst>
          </c:dPt>
          <c:dPt>
            <c:idx val="1"/>
            <c:invertIfNegative val="0"/>
            <c:bubble3D val="0"/>
            <c:spPr>
              <a:solidFill>
                <a:srgbClr val="1B8E82"/>
              </a:solidFill>
            </c:spPr>
            <c:extLst>
              <c:ext xmlns:c16="http://schemas.microsoft.com/office/drawing/2014/chart" uri="{C3380CC4-5D6E-409C-BE32-E72D297353CC}">
                <c16:uniqueId val="{00000003-8A77-4215-B759-07868D7D2773}"/>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8A77-4215-B759-07868D7D2773}"/>
              </c:ext>
            </c:extLst>
          </c:dPt>
          <c:dPt>
            <c:idx val="3"/>
            <c:invertIfNegative val="0"/>
            <c:bubble3D val="0"/>
            <c:spPr>
              <a:solidFill>
                <a:srgbClr val="1C4A4F"/>
              </a:solidFill>
            </c:spPr>
            <c:extLst>
              <c:ext xmlns:c16="http://schemas.microsoft.com/office/drawing/2014/chart" uri="{C3380CC4-5D6E-409C-BE32-E72D297353CC}">
                <c16:uniqueId val="{00000007-8A77-4215-B759-07868D7D2773}"/>
              </c:ext>
            </c:extLst>
          </c:dPt>
          <c:dPt>
            <c:idx val="4"/>
            <c:invertIfNegative val="0"/>
            <c:bubble3D val="0"/>
            <c:spPr>
              <a:solidFill>
                <a:srgbClr val="D7A928"/>
              </a:solidFill>
            </c:spPr>
            <c:extLst>
              <c:ext xmlns:c16="http://schemas.microsoft.com/office/drawing/2014/chart" uri="{C3380CC4-5D6E-409C-BE32-E72D297353CC}">
                <c16:uniqueId val="{00000009-8A77-4215-B759-07868D7D2773}"/>
              </c:ext>
            </c:extLst>
          </c:dPt>
          <c:dPt>
            <c:idx val="5"/>
            <c:invertIfNegative val="0"/>
            <c:bubble3D val="0"/>
            <c:spPr>
              <a:solidFill>
                <a:srgbClr val="696969"/>
              </a:solidFill>
            </c:spPr>
            <c:extLst>
              <c:ext xmlns:c16="http://schemas.microsoft.com/office/drawing/2014/chart" uri="{C3380CC4-5D6E-409C-BE32-E72D297353CC}">
                <c16:uniqueId val="{0000000B-8A77-4215-B759-07868D7D2773}"/>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27.381691715314865</c:v>
                </c:pt>
                <c:pt idx="1">
                  <c:v>11.961247050055894</c:v>
                </c:pt>
                <c:pt idx="2">
                  <c:v>17.854924854055394</c:v>
                </c:pt>
                <c:pt idx="3">
                  <c:v>27.300956402931316</c:v>
                </c:pt>
                <c:pt idx="4">
                  <c:v>15.501179977642529</c:v>
                </c:pt>
                <c:pt idx="5">
                  <c:v>0</c:v>
                </c:pt>
              </c:numCache>
            </c:numRef>
          </c:val>
          <c:extLst>
            <c:ext xmlns:c16="http://schemas.microsoft.com/office/drawing/2014/chart" uri="{C3380CC4-5D6E-409C-BE32-E72D297353CC}">
              <c16:uniqueId val="{0000000C-8A77-4215-B759-07868D7D2773}"/>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8A77-4215-B759-07868D7D2773}"/>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C1F6-4F7C-B511-D10A28AC6A07}"/>
              </c:ext>
            </c:extLst>
          </c:dPt>
          <c:val>
            <c:numRef>
              <c:f>Group!$AB$16:$AB$21</c:f>
              <c:numCache>
                <c:formatCode>General</c:formatCode>
                <c:ptCount val="6"/>
                <c:pt idx="0">
                  <c:v>294.97790311912314</c:v>
                </c:pt>
                <c:pt idx="1">
                  <c:v>100</c:v>
                </c:pt>
                <c:pt idx="2">
                  <c:v>100</c:v>
                </c:pt>
                <c:pt idx="3">
                  <c:v>100</c:v>
                </c:pt>
                <c:pt idx="4">
                  <c:v>100</c:v>
                </c:pt>
                <c:pt idx="5">
                  <c:v>100</c:v>
                </c:pt>
              </c:numCache>
            </c:numRef>
          </c:val>
          <c:extLst>
            <c:ext xmlns:c16="http://schemas.microsoft.com/office/drawing/2014/chart" uri="{C3380CC4-5D6E-409C-BE32-E72D297353CC}">
              <c16:uniqueId val="{00000001-C1F6-4F7C-B511-D10A28AC6A07}"/>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101.07114348823451</c:v>
                </c:pt>
                <c:pt idx="2">
                  <c:v>100</c:v>
                </c:pt>
                <c:pt idx="3">
                  <c:v>100</c:v>
                </c:pt>
                <c:pt idx="4">
                  <c:v>100</c:v>
                </c:pt>
                <c:pt idx="5">
                  <c:v>100</c:v>
                </c:pt>
              </c:numCache>
            </c:numRef>
          </c:val>
          <c:extLst>
            <c:ext xmlns:c16="http://schemas.microsoft.com/office/drawing/2014/chart" uri="{C3380CC4-5D6E-409C-BE32-E72D297353CC}">
              <c16:uniqueId val="{00000002-C1F6-4F7C-B511-D10A28AC6A07}"/>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C1F6-4F7C-B511-D10A28AC6A07}"/>
              </c:ext>
            </c:extLst>
          </c:dPt>
          <c:val>
            <c:numRef>
              <c:f>Group!$AD$16:$AD$21</c:f>
              <c:numCache>
                <c:formatCode>General</c:formatCode>
                <c:ptCount val="6"/>
                <c:pt idx="0">
                  <c:v>100</c:v>
                </c:pt>
                <c:pt idx="1">
                  <c:v>100</c:v>
                </c:pt>
                <c:pt idx="2">
                  <c:v>122.73473438118698</c:v>
                </c:pt>
                <c:pt idx="3">
                  <c:v>100</c:v>
                </c:pt>
                <c:pt idx="4">
                  <c:v>100</c:v>
                </c:pt>
                <c:pt idx="5">
                  <c:v>100</c:v>
                </c:pt>
              </c:numCache>
            </c:numRef>
          </c:val>
          <c:extLst>
            <c:ext xmlns:c16="http://schemas.microsoft.com/office/drawing/2014/chart" uri="{C3380CC4-5D6E-409C-BE32-E72D297353CC}">
              <c16:uniqueId val="{00000004-C1F6-4F7C-B511-D10A28AC6A07}"/>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C1F6-4F7C-B511-D10A28AC6A07}"/>
              </c:ext>
            </c:extLst>
          </c:dPt>
          <c:val>
            <c:numRef>
              <c:f>Group!$AE$16:$AE$21</c:f>
              <c:numCache>
                <c:formatCode>General</c:formatCode>
                <c:ptCount val="6"/>
                <c:pt idx="0">
                  <c:v>100</c:v>
                </c:pt>
                <c:pt idx="1">
                  <c:v>100</c:v>
                </c:pt>
                <c:pt idx="2">
                  <c:v>100</c:v>
                </c:pt>
                <c:pt idx="3">
                  <c:v>94.189724891607867</c:v>
                </c:pt>
                <c:pt idx="4">
                  <c:v>100</c:v>
                </c:pt>
                <c:pt idx="5">
                  <c:v>100</c:v>
                </c:pt>
              </c:numCache>
            </c:numRef>
          </c:val>
          <c:extLst>
            <c:ext xmlns:c16="http://schemas.microsoft.com/office/drawing/2014/chart" uri="{C3380CC4-5D6E-409C-BE32-E72D297353CC}">
              <c16:uniqueId val="{00000006-C1F6-4F7C-B511-D10A28AC6A07}"/>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C1F6-4F7C-B511-D10A28AC6A07}"/>
              </c:ext>
            </c:extLst>
          </c:dPt>
          <c:val>
            <c:numRef>
              <c:f>Group!$AF$16:$AF$21</c:f>
              <c:numCache>
                <c:formatCode>General</c:formatCode>
                <c:ptCount val="6"/>
                <c:pt idx="0">
                  <c:v>100</c:v>
                </c:pt>
                <c:pt idx="1">
                  <c:v>100</c:v>
                </c:pt>
                <c:pt idx="2">
                  <c:v>100</c:v>
                </c:pt>
                <c:pt idx="3">
                  <c:v>100</c:v>
                </c:pt>
                <c:pt idx="4">
                  <c:v>45.813469751785199</c:v>
                </c:pt>
                <c:pt idx="5">
                  <c:v>100</c:v>
                </c:pt>
              </c:numCache>
            </c:numRef>
          </c:val>
          <c:extLst>
            <c:ext xmlns:c16="http://schemas.microsoft.com/office/drawing/2014/chart" uri="{C3380CC4-5D6E-409C-BE32-E72D297353CC}">
              <c16:uniqueId val="{00000008-C1F6-4F7C-B511-D10A28AC6A07}"/>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0</c:v>
                </c:pt>
              </c:numCache>
            </c:numRef>
          </c:val>
          <c:extLst>
            <c:ext xmlns:c16="http://schemas.microsoft.com/office/drawing/2014/chart" uri="{C3380CC4-5D6E-409C-BE32-E72D297353CC}">
              <c16:uniqueId val="{00000009-C1F6-4F7C-B511-D10A28AC6A07}"/>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A0D9-4CB6-A394-033DE50A7E14}"/>
              </c:ext>
            </c:extLst>
          </c:dPt>
          <c:val>
            <c:numRef>
              <c:f>Type!$Z$16:$Z$44</c:f>
              <c:numCache>
                <c:formatCode>General</c:formatCode>
                <c:ptCount val="29"/>
                <c:pt idx="0">
                  <c:v>88.273723157527542</c:v>
                </c:pt>
                <c:pt idx="1">
                  <c:v>406.99018051914021</c:v>
                </c:pt>
                <c:pt idx="2">
                  <c:v>404.69359804927797</c:v>
                </c:pt>
                <c:pt idx="3">
                  <c:v>235.08000628173767</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A0D9-4CB6-A394-033DE50A7E14}"/>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A0D9-4CB6-A394-033DE50A7E14}"/>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A0D9-4CB6-A394-033DE50A7E14}"/>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A0D9-4CB6-A394-033DE50A7E14}"/>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A0D9-4CB6-A394-033DE50A7E14}"/>
              </c:ext>
            </c:extLst>
          </c:dPt>
          <c:val>
            <c:numRef>
              <c:f>Type!$AA$16:$AA$44</c:f>
              <c:numCache>
                <c:formatCode>General</c:formatCode>
                <c:ptCount val="29"/>
                <c:pt idx="0">
                  <c:v>100</c:v>
                </c:pt>
                <c:pt idx="1">
                  <c:v>100</c:v>
                </c:pt>
                <c:pt idx="2">
                  <c:v>100</c:v>
                </c:pt>
                <c:pt idx="3">
                  <c:v>100</c:v>
                </c:pt>
                <c:pt idx="4">
                  <c:v>100</c:v>
                </c:pt>
                <c:pt idx="5">
                  <c:v>193.93787779557638</c:v>
                </c:pt>
                <c:pt idx="6">
                  <c:v>39.604775854696982</c:v>
                </c:pt>
                <c:pt idx="7">
                  <c:v>67.506770459952889</c:v>
                </c:pt>
                <c:pt idx="8">
                  <c:v>90.727649645768622</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A0D9-4CB6-A394-033DE50A7E14}"/>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A0D9-4CB6-A394-033DE50A7E14}"/>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50.703991485533187</c:v>
                </c:pt>
                <c:pt idx="10">
                  <c:v>143.6301929954864</c:v>
                </c:pt>
                <c:pt idx="11">
                  <c:v>51.996837035229824</c:v>
                </c:pt>
                <c:pt idx="12">
                  <c:v>214.66268659455062</c:v>
                </c:pt>
                <c:pt idx="13">
                  <c:v>131.33059252248523</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A0D9-4CB6-A394-033DE50A7E14}"/>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A0D9-4CB6-A394-033DE50A7E14}"/>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60.675544032623606</c:v>
                </c:pt>
                <c:pt idx="15">
                  <c:v>89.436449287562155</c:v>
                </c:pt>
                <c:pt idx="16">
                  <c:v>49.821830235812271</c:v>
                </c:pt>
                <c:pt idx="17">
                  <c:v>16.133698797865598</c:v>
                </c:pt>
                <c:pt idx="18">
                  <c:v>252.45395820636736</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A0D9-4CB6-A394-033DE50A7E14}"/>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A0D9-4CB6-A394-033DE50A7E14}"/>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129.17673786678853</c:v>
                </c:pt>
                <c:pt idx="20">
                  <c:v>5.2474424577934577</c:v>
                </c:pt>
                <c:pt idx="21">
                  <c:v>8.0867067677393702</c:v>
                </c:pt>
                <c:pt idx="22">
                  <c:v>52.937687131471542</c:v>
                </c:pt>
                <c:pt idx="23">
                  <c:v>36.562891327055638</c:v>
                </c:pt>
                <c:pt idx="24">
                  <c:v>87.090629731041275</c:v>
                </c:pt>
                <c:pt idx="25">
                  <c:v>100</c:v>
                </c:pt>
                <c:pt idx="26">
                  <c:v>100</c:v>
                </c:pt>
                <c:pt idx="27">
                  <c:v>100</c:v>
                </c:pt>
                <c:pt idx="28">
                  <c:v>100</c:v>
                </c:pt>
              </c:numCache>
            </c:numRef>
          </c:val>
          <c:extLst>
            <c:ext xmlns:c16="http://schemas.microsoft.com/office/drawing/2014/chart" uri="{C3380CC4-5D6E-409C-BE32-E72D297353CC}">
              <c16:uniqueId val="{00000011-A0D9-4CB6-A394-033DE50A7E14}"/>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A0D9-4CB6-A394-033DE50A7E14}"/>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0</c:v>
                </c:pt>
                <c:pt idx="28">
                  <c:v>0</c:v>
                </c:pt>
              </c:numCache>
            </c:numRef>
          </c:val>
          <c:extLst>
            <c:ext xmlns:c16="http://schemas.microsoft.com/office/drawing/2014/chart" uri="{C3380CC4-5D6E-409C-BE32-E72D297353CC}">
              <c16:uniqueId val="{00000013-A0D9-4CB6-A394-033DE50A7E14}"/>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FEB9-40BD-987A-C982E9E2736D}"/>
              </c:ext>
            </c:extLst>
          </c:dPt>
          <c:dPt>
            <c:idx val="1"/>
            <c:bubble3D val="0"/>
            <c:extLst>
              <c:ext xmlns:c16="http://schemas.microsoft.com/office/drawing/2014/chart" uri="{C3380CC4-5D6E-409C-BE32-E72D297353CC}">
                <c16:uniqueId val="{00000001-FEB9-40BD-987A-C982E9E2736D}"/>
              </c:ext>
            </c:extLst>
          </c:dPt>
          <c:dPt>
            <c:idx val="2"/>
            <c:bubble3D val="0"/>
            <c:extLst>
              <c:ext xmlns:c16="http://schemas.microsoft.com/office/drawing/2014/chart" uri="{C3380CC4-5D6E-409C-BE32-E72D297353CC}">
                <c16:uniqueId val="{00000002-FEB9-40BD-987A-C982E9E2736D}"/>
              </c:ext>
            </c:extLst>
          </c:dPt>
          <c:dPt>
            <c:idx val="3"/>
            <c:bubble3D val="0"/>
            <c:extLst>
              <c:ext xmlns:c16="http://schemas.microsoft.com/office/drawing/2014/chart" uri="{C3380CC4-5D6E-409C-BE32-E72D297353CC}">
                <c16:uniqueId val="{00000003-FEB9-40BD-987A-C982E9E2736D}"/>
              </c:ext>
            </c:extLst>
          </c:dPt>
          <c:dPt>
            <c:idx val="4"/>
            <c:bubble3D val="0"/>
            <c:extLst>
              <c:ext xmlns:c16="http://schemas.microsoft.com/office/drawing/2014/chart" uri="{C3380CC4-5D6E-409C-BE32-E72D297353CC}">
                <c16:uniqueId val="{00000004-FEB9-40BD-987A-C982E9E2736D}"/>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FEB9-40BD-987A-C982E9E2736D}"/>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FEB9-40BD-987A-C982E9E2736D}"/>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FEB9-40BD-987A-C982E9E2736D}"/>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FEB9-40BD-987A-C982E9E2736D}"/>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FEB9-40BD-987A-C982E9E2736D}"/>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FEB9-40BD-987A-C982E9E2736D}"/>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FEB9-40BD-987A-C982E9E2736D}"/>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FEB9-40BD-987A-C982E9E2736D}"/>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FEB9-40BD-987A-C982E9E2736D}"/>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FEB9-40BD-987A-C982E9E2736D}"/>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FEB9-40BD-987A-C982E9E2736D}"/>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FEB9-40BD-987A-C982E9E2736D}"/>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FEB9-40BD-987A-C982E9E2736D}"/>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FEB9-40BD-987A-C982E9E2736D}"/>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FEB9-40BD-987A-C982E9E2736D}"/>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FEB9-40BD-987A-C982E9E2736D}"/>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FEB9-40BD-987A-C982E9E2736D}"/>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FEB9-40BD-987A-C982E9E2736D}"/>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FEB9-40BD-987A-C982E9E2736D}"/>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FEB9-40BD-987A-C982E9E2736D}"/>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FEB9-40BD-987A-C982E9E2736D}"/>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FEB9-40BD-987A-C982E9E2736D}"/>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FEB9-40BD-987A-C982E9E2736D}"/>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FEB9-40BD-987A-C982E9E2736D}"/>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FEB9-40BD-987A-C982E9E2736D}"/>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FEB9-40BD-987A-C982E9E2736D}"/>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FEB9-40BD-987A-C982E9E2736D}"/>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FEB9-40BD-987A-C982E9E2736D}"/>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FEB9-40BD-987A-C982E9E2736D}"/>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FEB9-40BD-987A-C982E9E2736D}"/>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FEB9-40BD-987A-C982E9E2736D}"/>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FEB9-40BD-987A-C982E9E2736D}"/>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FEB9-40BD-987A-C982E9E2736D}"/>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FEB9-40BD-987A-C982E9E2736D}"/>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FEB9-40BD-987A-C982E9E2736D}"/>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FEB9-40BD-987A-C982E9E2736D}"/>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FEB9-40BD-987A-C982E9E2736D}"/>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FEB9-40BD-987A-C982E9E2736D}"/>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FEB9-40BD-987A-C982E9E2736D}"/>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FEB9-40BD-987A-C982E9E2736D}"/>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FEB9-40BD-987A-C982E9E2736D}"/>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FEB9-40BD-987A-C982E9E2736D}"/>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FEB9-40BD-987A-C982E9E2736D}"/>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FEB9-40BD-987A-C982E9E2736D}"/>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FEB9-40BD-987A-C982E9E2736D}"/>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1.1799776425288784</c:v>
                </c:pt>
                <c:pt idx="1">
                  <c:v>19.090796174388274</c:v>
                </c:pt>
                <c:pt idx="2">
                  <c:v>5.1484287666128434</c:v>
                </c:pt>
                <c:pt idx="3">
                  <c:v>1.9624891317848714</c:v>
                </c:pt>
                <c:pt idx="4">
                  <c:v>0</c:v>
                </c:pt>
                <c:pt idx="5">
                  <c:v>4.7074897528257358</c:v>
                </c:pt>
                <c:pt idx="6">
                  <c:v>0.50925350888088439</c:v>
                </c:pt>
                <c:pt idx="7">
                  <c:v>1.8134393243075395</c:v>
                </c:pt>
                <c:pt idx="8">
                  <c:v>4.931064464041734</c:v>
                </c:pt>
                <c:pt idx="9">
                  <c:v>1.2296609116879891</c:v>
                </c:pt>
                <c:pt idx="10">
                  <c:v>4.8627499689479565</c:v>
                </c:pt>
                <c:pt idx="11">
                  <c:v>1.304185815426655</c:v>
                </c:pt>
                <c:pt idx="12">
                  <c:v>5.8688361694199473</c:v>
                </c:pt>
                <c:pt idx="13">
                  <c:v>4.5894919885728482</c:v>
                </c:pt>
                <c:pt idx="14">
                  <c:v>3.297726990435971</c:v>
                </c:pt>
                <c:pt idx="15">
                  <c:v>3.4840392497826356</c:v>
                </c:pt>
                <c:pt idx="16">
                  <c:v>3.1735188175381941</c:v>
                </c:pt>
                <c:pt idx="17">
                  <c:v>1.1054527387902124</c:v>
                </c:pt>
                <c:pt idx="18">
                  <c:v>16.2402186063843</c:v>
                </c:pt>
                <c:pt idx="19">
                  <c:v>5.4154763383430629</c:v>
                </c:pt>
                <c:pt idx="20">
                  <c:v>0.29188920630977522</c:v>
                </c:pt>
                <c:pt idx="21">
                  <c:v>0.48441187430132904</c:v>
                </c:pt>
                <c:pt idx="22">
                  <c:v>3.2728853558564155</c:v>
                </c:pt>
                <c:pt idx="23">
                  <c:v>3.1362563656688609</c:v>
                </c:pt>
                <c:pt idx="24">
                  <c:v>2.9002608371630854</c:v>
                </c:pt>
              </c:numCache>
            </c:numRef>
          </c:xVal>
          <c:yVal>
            <c:numRef>
              <c:f>'Customer View Chart'!$X$17:$X$41</c:f>
              <c:numCache>
                <c:formatCode>General</c:formatCode>
                <c:ptCount val="25"/>
                <c:pt idx="0">
                  <c:v>88.273723157527542</c:v>
                </c:pt>
                <c:pt idx="1">
                  <c:v>300</c:v>
                </c:pt>
                <c:pt idx="2">
                  <c:v>300</c:v>
                </c:pt>
                <c:pt idx="3">
                  <c:v>235.08000628173767</c:v>
                </c:pt>
                <c:pt idx="4">
                  <c:v>0</c:v>
                </c:pt>
                <c:pt idx="5">
                  <c:v>193.93787779557638</c:v>
                </c:pt>
                <c:pt idx="6">
                  <c:v>39.604775854696982</c:v>
                </c:pt>
                <c:pt idx="7">
                  <c:v>67.506770459952889</c:v>
                </c:pt>
                <c:pt idx="8">
                  <c:v>90.727649645768622</c:v>
                </c:pt>
                <c:pt idx="9">
                  <c:v>50.703991485533187</c:v>
                </c:pt>
                <c:pt idx="10">
                  <c:v>143.6301929954864</c:v>
                </c:pt>
                <c:pt idx="11">
                  <c:v>51.996837035229824</c:v>
                </c:pt>
                <c:pt idx="12">
                  <c:v>214.66268659455062</c:v>
                </c:pt>
                <c:pt idx="13">
                  <c:v>131.33059252248523</c:v>
                </c:pt>
                <c:pt idx="14">
                  <c:v>60.675544032623606</c:v>
                </c:pt>
                <c:pt idx="15">
                  <c:v>89.436449287562155</c:v>
                </c:pt>
                <c:pt idx="16">
                  <c:v>49.821830235812271</c:v>
                </c:pt>
                <c:pt idx="17">
                  <c:v>16.133698797865598</c:v>
                </c:pt>
                <c:pt idx="18">
                  <c:v>252.45395820636736</c:v>
                </c:pt>
                <c:pt idx="19">
                  <c:v>129.17673786678853</c:v>
                </c:pt>
                <c:pt idx="20">
                  <c:v>5.2474424577934577</c:v>
                </c:pt>
                <c:pt idx="21">
                  <c:v>8.0867067677393702</c:v>
                </c:pt>
                <c:pt idx="22">
                  <c:v>52.937687131471542</c:v>
                </c:pt>
                <c:pt idx="23">
                  <c:v>36.562891327055638</c:v>
                </c:pt>
                <c:pt idx="24">
                  <c:v>87.090629731041275</c:v>
                </c:pt>
              </c:numCache>
            </c:numRef>
          </c:yVal>
          <c:smooth val="0"/>
          <c:extLst>
            <c:ext xmlns:c16="http://schemas.microsoft.com/office/drawing/2014/chart" uri="{C3380CC4-5D6E-409C-BE32-E72D297353CC}">
              <c16:uniqueId val="{00000019-FEB9-40BD-987A-C982E9E2736D}"/>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106.60356643785593</c:v>
                </c:pt>
                <c:pt idx="1">
                  <c:v>103.44857961170852</c:v>
                </c:pt>
                <c:pt idx="2">
                  <c:v>99.522510598530928</c:v>
                </c:pt>
                <c:pt idx="3">
                  <c:v>104.72493080193821</c:v>
                </c:pt>
                <c:pt idx="4">
                  <c:v>100.76606436852688</c:v>
                </c:pt>
                <c:pt idx="5">
                  <c:v>97.492643487738277</c:v>
                </c:pt>
                <c:pt idx="6">
                  <c:v>96.214480305646418</c:v>
                </c:pt>
                <c:pt idx="7">
                  <c:v>92.604807174942934</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C689-4027-82F4-ED3F966DB67B}"/>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DE42895B-8E0E-4EA4-A196-B9526D47AEDA}"/>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569CC31F-359D-47E1-879F-64848CD835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9434C692-B9EC-4B80-8FCA-2F39E7353878}"/>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2BA4E27D-0967-4FBC-BEFF-32F239A0C888}"/>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DF813900-460F-4362-B2E7-B762F4ADC111}"/>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C0B40433-182C-45B1-91D9-E6373DFA53FA}"/>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44D5B63B-F2A1-493E-904C-A4B052617CE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E3D2076E-67D7-4485-9724-84338F16A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ABB5CE68-2F76-4433-9CAD-EBBC96BEDED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D83C1C8C-D862-498D-B2E1-98D0674FE634}"/>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BFDD4B7C-0DFD-47AB-881D-B406592B8C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7E800219-06B8-4E67-86FC-D8DF8A8E638E}"/>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39A8B7AD-06A9-114F-DB26-828C0F3DBEB8}"/>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74CDBF29-CDB7-07B3-F533-59802BC21DBE}"/>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A02C3B08-92C5-0208-EF2F-66B6421FD48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46EE868F-B6F7-F487-FF96-8877E295BD3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73835A70-DC83-CF1B-D891-719605995022}"/>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E1B2B9AA-4AC7-1E15-8CCC-5260D7BE201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052AB16A-0AC1-1108-4138-9E0377F444CC}"/>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016B3435-9CFC-F46E-7DFA-78FC55F785BB}"/>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9F2ED58E-E37D-468D-AE41-14810AD98377}"/>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D214446A-1714-40C6-AA0E-99102CB3804D}"/>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089DC315-9DC8-48B9-A1FC-8C1FACAC0DCB}"/>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0034C951-EEC9-4A07-B117-7F13A4724E7B}"/>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E0DCC2DC-A02C-480C-85D1-B2D61F4ADB66}"/>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42602700-39E4-4FB6-AF14-1CB40535DEFD}"/>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39019B56-4690-4590-8470-08672BA0C25B}"/>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78170378-FAB6-4445-9137-1A0DB9BAEA64}"/>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0F2F5E3B-DD0F-4E46-ABC7-28A080F9B263}"/>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5825A92E-89F0-499B-819E-E894535F6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0F19E6F5-23C4-43C4-9211-64E1F4CD9B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B029C6B1-D977-4F24-A79C-102CDEA4233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7D0EB122-AE6E-46BE-A054-B875D6D3CB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31098EC3-D9BD-448D-972D-71D099B2917A}"/>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192A48C6-81BA-0909-06E6-E549F7F444E5}"/>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A169889B-E059-8E16-26FF-4F4B80CD00F6}"/>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1BBEDDF9-7336-63F7-7354-1F29C439F46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B244A399-E7A4-8DD3-028D-A1970726394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3435C56E-CF10-B128-DE0D-34E6453EAF34}"/>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DD4EF3B4-84A6-17A4-9EF3-77A3F492D55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B3891300-2E79-1C3A-9F78-AF331DBDFEE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EBEE7F40-2012-7608-A32A-62619F3A40E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9198CE35-6229-400F-B140-F92398A45FDE}"/>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AEAE9FC5-9D60-417B-B78A-8BCA82B47CE7}"/>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17649725-AD06-46EF-9CAA-769295CEC89A}"/>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DC9605EC-EC8D-4FC1-A755-3C3AE502CD82}"/>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69D60FE8-2B16-4F4D-8677-90C551994D01}"/>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9045E4FB-E701-4D69-9E25-2C3F83B9D48C}"/>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27F38926-4FD4-48C1-9077-C045ACB5C3FE}"/>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3535D435-23B4-4F6C-A147-C2375DF7F0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C83B1814-8711-4F10-8257-771048233D42}"/>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EA0EBE55-6932-4760-AD55-BA5B75FC992D}"/>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C7026FDA-ABD9-41CA-9BE2-E30CD28DCFF9}"/>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77750EDF-0F45-407C-AF97-E91A74E88A4D}"/>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58B7B754-431C-406C-A078-214E1AE65113}"/>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BEAC94D3-359E-4DDB-BA9E-BA195BEF9B9A}"/>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CC260B51-571B-41B6-BB15-85EFB129CAB6}"/>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1A611A5F-E832-412B-8719-200F63CEE701}"/>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8616EFD2-1C81-436A-A090-632EFB778E39}"/>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BFCE3230-E1D7-4173-90A0-2CFD635B65D0}"/>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95A57935-9D63-4F33-A381-A401A8143E7C}"/>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4650249A-D709-4B32-8DFB-CB43DE1E6389}"/>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23FBD4C7-4463-4937-8547-517543B4C69E}"/>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7594685D-05D7-4647-8DBF-129D6C9705D3}"/>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0C0F76E9-74BB-4C62-A44C-20323D12FA82}"/>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CF66A4B9-CD13-4249-8F0A-EDE924219080}"/>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A496BCA6-1E44-48BD-A0D3-F00F0968B98C}"/>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BC63BFD4-3BD8-4C68-96A0-94A8DB301A56}"/>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3F14328A-AE73-4A07-ACC7-F3D8C259A2E9}"/>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5FE45CE0-BD04-4CFC-9EB6-60FFAB454BF3}"/>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B6F12090-7981-4C12-9043-4E24149852E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A5BF2993-3E8C-4D8F-8536-1A6C8608346F}"/>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FD6FA0DF-1366-42CB-9FC1-AA25F079BDBB}"/>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A100C021-2B35-4B5E-B2E4-067E3621CA0E}"/>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C81E6F16-0380-4430-9076-5BF2D82AFC86}"/>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6F9762CE-4220-45AD-8732-C873416A9D10}"/>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0DE64B29-AEED-43A2-8C5C-C017138D1F19}"/>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57314D35-611A-47D9-B08A-D22FA4C31488}"/>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DD1BB674-8B5D-4210-A99F-B1C672803E7C}"/>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887BD923-27EE-44EF-907B-25FF0489BA48}"/>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01FAD174-3BD8-4EA8-AA94-18B18DB6FADC}"/>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1142B40A-A8CA-4614-A095-1390AE1523DB}"/>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D1578C76-2752-4F77-B685-76B5F334FDC5}"/>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C80C9438-96E9-4AD4-AE02-4B826809A878}"/>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58312C74-D782-4E32-97B0-2000517C6FBB}"/>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E84C3C1F-FCA1-422C-8C71-0DDE8615D364}"/>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69E16E9D-0A19-4A35-89B9-7DA1436BD55C}"/>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253152F7-1780-4DD7-8447-F522ED76FED4}"/>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C100D66E-6571-407F-BC86-B26613350BDD}"/>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8C644369-E007-4A6B-84D3-035B1C12FD8A}"/>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67293BAC-51CB-49BC-B790-2A60FB21051E}"/>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CF643618-0A6F-4FCD-879C-5D52878A153C}"/>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8F1D7E6F-95A2-47AA-94E2-1D393BB4D193}"/>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7B94C74C-AB25-4138-9461-19359372ED68}"/>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DB004980-9DAF-4007-9D0E-68C7BAD06B3C}"/>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BD3690AB-1397-4ED8-B944-60682410EDF3}"/>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92928376-BEA4-4286-BE30-6BF7A7A788C9}"/>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78105817-66B4-4836-909A-2718D696E6A3}"/>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4E6EF37F-EF6A-4118-AD87-14EC84D38B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0741A1A1-C5A0-492A-B946-307B13CF8C5D}"/>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ADA861A5-B8E3-4A07-B188-A38E58BE665F}"/>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08530EFF-2EED-46AD-A566-7FA12E2A2458}"/>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4776EE4B-BDDF-48EB-A35B-24791183A736}"/>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8EDB62D8-E31B-4E88-B387-87DC8E72ACD7}"/>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8DE07575-1ED2-4604-9C72-B589870DE0E2}"/>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31AAE51C-94E1-4825-8CD3-D035342ECFCD}"/>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CC6C1DD3-EE7A-4264-A36E-485F573A2D63}"/>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6B82E21C-72C4-7172-C7BF-4E82D0A1B5E6}"/>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C5030A80-4F7C-15F3-7CBC-2A76D8314E69}"/>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006AA06C-56B9-1F7C-50C3-C2E45A834A8E}"/>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8FC95280-2602-C559-5D9E-0605D0B47213}"/>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3BE052C1-AEA0-FC47-BB9B-8C373F6A8176}"/>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A21E33C6-D19C-53AB-622E-17DDEA03108A}"/>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6B80A509-6E98-24D4-92D2-F9B79DEC2164}"/>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62A32E16-7190-7B19-B86A-B092FA8194B3}"/>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F5C88C65-6D8C-45B5-9FED-C5C0827F44B9}"/>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68811CC6-0168-58B6-C09A-01DA4560254B}"/>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7649576D-E152-9CE0-A3A7-0CC3FF19B39B}"/>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A8E71698-A0E4-AE35-0D13-412CEFE43147}"/>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538C9413-EBC2-FE52-EE12-6874FEF90815}"/>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D4DB3D00-0437-48E4-902B-05D351818BAA}"/>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23A96D31-8E44-5365-FC5F-FD09B2743BB1}"/>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6D4A325A-4D9A-0947-8B62-679A2277B90F}"/>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92527F90-287F-0AF2-186B-9C5C7D11BA1B}"/>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9CEB8E05-5627-6202-46F8-B4489761CB53}"/>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2BE5C341-8A67-C328-4F28-53A4F38FF9C2}"/>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534F0230-C948-481F-850C-C04601BDB412}"/>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4D8B8092-938B-41F7-9D60-985F5AB9D67C}"/>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F7848E56-BDAC-4F87-BB1C-7DF03F47C7E7}"/>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8AB16E80-500E-49FC-AD58-B442A05D3964}"/>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0C045DB1-EB7E-4EE4-8B6D-D5E04D4D0A1A}"/>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F4CBED53-E6E4-4947-A0CB-08DD9C5BCFC6}"/>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1CBE86E9-4ED9-4F6A-83D3-87944B65AC42}"/>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95C0E063-83EF-49B6-94E5-AA6AA87BA8BA}"/>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688AEF56-FC40-4A98-8953-1DB1D8A7FA7B}"/>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6C08E25C-C779-4002-910D-74284C8FFAF3}"/>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79671744-8CBE-1B63-0EBB-69EF5077021D}"/>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7F954966-DA4B-5D27-3FD6-1374351C4482}"/>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CAF26502-B72B-0C1D-403F-51CD358CA248}"/>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72A22E77-BA7C-DA43-AC59-A6677FB7A787}"/>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8366A9F1-E322-27A0-8237-9FB4F5BBB26E}"/>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A0665E24-F661-49F9-B482-6C31B4C607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295671EA-D28E-4C0A-9EBF-78CFFFFE51E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9BEEE86B-A8B9-4169-8A33-7D30B72AE43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F454342B-6047-4CB3-9B3A-A73774F5558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E50D876B-91C8-420E-AEAB-9035A22F658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98FD69E5-4273-4D8B-970D-AA49304FA0E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5BCCD81A-A962-4083-96E0-8ED652FAEFD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502EB32C-F2A1-4205-8FBA-006D1A411B7A}"/>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5FA4C486-DAD2-4700-9558-8905459A4EA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128A358F-D575-47EA-879F-BFC5BA05607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E3655AAF-05E8-4A06-82E2-42619EA5E61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78E45472-559E-4410-ABA7-ABC845EBEFA8}"/>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1BDF5692-DA92-49FF-BE5E-87F003B85D25}"/>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F8EED655-E237-4BAA-85C2-AEDA1B00AD83}"/>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0E8B72C1-66B5-4A4E-8ACD-D7D2FFDD9AC5}"/>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C292BF33-B9D9-48C1-A13E-D1C44208517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BAEE391E-5FC3-475C-8109-4DB5B17275CF}"/>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DB488E3A-E31A-49D5-9498-E26E51EB698D}"/>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8C9F78FF-3299-4970-8708-C25D3D531DBA}"/>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4213E143-A623-47AD-A7AC-B25C63144044}"/>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21747CED-4388-41EA-98B2-B77DEE01BF74}"/>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4E13ADB8-1A85-45A6-9F75-1990BFA1AB56}"/>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30C5C683-4FB7-4040-BE74-814D531F3636}"/>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5DF086D6-C9A8-44D3-B9FC-DBF8F4CC8386}"/>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FCF5B725-CAB1-4BF3-9F3B-1F651955B34B}"/>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EF25AA54-B6FB-4A44-A465-2162E52EC429}"/>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F10EE91A-6186-4A93-9995-7D9CD42CC286}"/>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377AD3B3-79BA-DB1A-9680-09F6D0D3A18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D938AA63-C30F-395D-5CFD-E517E03B8E7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E4AD109F-66A8-9D24-422E-4B80091961D2}"/>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76D36074-3061-F0E5-6536-99EF45C592D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314FE25B-8271-963C-362C-5E4150535086}"/>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382CFA9F-079B-6979-109F-45876E91A94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F7C267A5-02BC-4787-B2B6-50BA452FF985}"/>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64CFF78E-4572-52BA-C323-EABD0451489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8AF63D54-3C6B-E352-D5A0-8633E432E56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70FBF66D-705D-BED1-2E89-DCA51AEB3B24}"/>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E389141C-0024-BC28-43D0-BB4F3837D56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EB3482A0-1576-7E46-2E5E-B792871AC55D}"/>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35EDE88C-D3C4-C44D-C965-1E8B050C9DE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F8F76670-DA07-4C8A-9EF3-33D9310A35C9}"/>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89856E66-5A82-C4CF-A28F-C62FA211ABAA}"/>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2919BBD5-F2E7-0BE2-3D16-D87B18A05867}"/>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C6367355-CD26-EBC3-0111-A40DFFF080E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594B03DE-20D0-3C02-3334-8B66074AF40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4EAE72D8-2E15-78B4-8033-5FBCB930575A}"/>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D5B7C396-84BE-2968-5D0F-E735D7BEF75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50789C7C-C7FD-84FB-F94C-C51BDE42329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CC625BB5-5BD5-A51B-7599-1B29F549BB4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71F6B2EF-0B27-4668-B6F2-54EF87E5933C}"/>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2CB8FBCE-D247-B522-FE2E-7AF75B09886B}"/>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9F44F5CF-DF83-B8C3-51B8-AA612166099A}"/>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B2AD4E9D-8422-F988-1FC1-1A70EAF907DE}"/>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94684C14-3A72-D78B-AC29-6A9CFE88D615}"/>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6C9659D2-79CD-0010-D4F7-1F764F05E93D}"/>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6BFEF9DB-CDBD-CE0B-7956-F675E99DB4B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D56DEF0A-3F15-FA31-87E8-5EB19D62E38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C0FAF223-C832-53A6-158B-2482BF2DB1C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1E5A23235E8411F1.xlsx" TargetMode="External"/><Relationship Id="rId1" Type="http://schemas.openxmlformats.org/officeDocument/2006/relationships/externalLinkPath" Target="file:///C:\Users\1340386\AppData\Local\Temp\IWB1E5A23235E84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27.381691715314865</v>
          </cell>
          <cell r="Y16">
            <v>9.2826247070639436</v>
          </cell>
          <cell r="AB16">
            <v>294.97790311912314</v>
          </cell>
          <cell r="AC16">
            <v>100</v>
          </cell>
          <cell r="AD16">
            <v>100</v>
          </cell>
          <cell r="AE16">
            <v>100</v>
          </cell>
          <cell r="AF16">
            <v>100</v>
          </cell>
          <cell r="AG16">
            <v>100</v>
          </cell>
        </row>
        <row r="17">
          <cell r="W17" t="str">
            <v>2. Multiple Concerns</v>
          </cell>
          <cell r="X17">
            <v>11.961247050055894</v>
          </cell>
          <cell r="Y17">
            <v>11.834482758620691</v>
          </cell>
          <cell r="AB17">
            <v>100</v>
          </cell>
          <cell r="AC17">
            <v>101.07114348823451</v>
          </cell>
          <cell r="AD17">
            <v>100</v>
          </cell>
          <cell r="AE17">
            <v>100</v>
          </cell>
          <cell r="AF17">
            <v>100</v>
          </cell>
          <cell r="AG17">
            <v>100</v>
          </cell>
        </row>
        <row r="18">
          <cell r="W18" t="str">
            <v>3. Unhealthy Traits</v>
          </cell>
          <cell r="X18">
            <v>17.854924854055394</v>
          </cell>
          <cell r="Y18">
            <v>14.547572815533979</v>
          </cell>
          <cell r="AB18">
            <v>100</v>
          </cell>
          <cell r="AC18">
            <v>100</v>
          </cell>
          <cell r="AD18">
            <v>122.73473438118698</v>
          </cell>
          <cell r="AE18">
            <v>100</v>
          </cell>
          <cell r="AF18">
            <v>100</v>
          </cell>
          <cell r="AG18">
            <v>100</v>
          </cell>
        </row>
        <row r="19">
          <cell r="W19" t="str">
            <v>4. Healthy Behaviours</v>
          </cell>
          <cell r="X19">
            <v>27.300956402931316</v>
          </cell>
          <cell r="Y19">
            <v>28.985068630733181</v>
          </cell>
          <cell r="AB19">
            <v>100</v>
          </cell>
          <cell r="AC19">
            <v>100</v>
          </cell>
          <cell r="AD19">
            <v>100</v>
          </cell>
          <cell r="AE19">
            <v>94.189724891607867</v>
          </cell>
          <cell r="AF19">
            <v>100</v>
          </cell>
          <cell r="AG19">
            <v>100</v>
          </cell>
        </row>
        <row r="20">
          <cell r="W20" t="str">
            <v>5. Fit and Well</v>
          </cell>
          <cell r="X20">
            <v>15.501179977642529</v>
          </cell>
          <cell r="Y20">
            <v>33.835420154000666</v>
          </cell>
          <cell r="AB20">
            <v>100</v>
          </cell>
          <cell r="AC20">
            <v>100</v>
          </cell>
          <cell r="AD20">
            <v>100</v>
          </cell>
          <cell r="AE20">
            <v>100</v>
          </cell>
          <cell r="AF20">
            <v>45.813469751785199</v>
          </cell>
          <cell r="AG20">
            <v>100</v>
          </cell>
        </row>
        <row r="21">
          <cell r="W21" t="str">
            <v>7. Not Private Households</v>
          </cell>
          <cell r="X21">
            <v>0</v>
          </cell>
          <cell r="Y21">
            <v>1.5148309340475392</v>
          </cell>
          <cell r="AB21">
            <v>100</v>
          </cell>
          <cell r="AC21">
            <v>100</v>
          </cell>
          <cell r="AD21">
            <v>100</v>
          </cell>
          <cell r="AE21">
            <v>100</v>
          </cell>
          <cell r="AF21">
            <v>100</v>
          </cell>
          <cell r="AG21">
            <v>0</v>
          </cell>
        </row>
      </sheetData>
      <sheetData sheetId="1">
        <row r="16">
          <cell r="Z16">
            <v>88.273723157527542</v>
          </cell>
          <cell r="AA16">
            <v>100</v>
          </cell>
          <cell r="AB16">
            <v>100</v>
          </cell>
          <cell r="AC16">
            <v>100</v>
          </cell>
          <cell r="AD16">
            <v>100</v>
          </cell>
          <cell r="AE16">
            <v>100</v>
          </cell>
        </row>
        <row r="17">
          <cell r="Z17">
            <v>406.99018051914021</v>
          </cell>
          <cell r="AA17">
            <v>100</v>
          </cell>
          <cell r="AB17">
            <v>100</v>
          </cell>
          <cell r="AC17">
            <v>100</v>
          </cell>
          <cell r="AD17">
            <v>100</v>
          </cell>
          <cell r="AE17">
            <v>100</v>
          </cell>
        </row>
        <row r="18">
          <cell r="Z18">
            <v>404.69359804927797</v>
          </cell>
          <cell r="AA18">
            <v>100</v>
          </cell>
          <cell r="AB18">
            <v>100</v>
          </cell>
          <cell r="AC18">
            <v>100</v>
          </cell>
          <cell r="AD18">
            <v>100</v>
          </cell>
          <cell r="AE18">
            <v>100</v>
          </cell>
        </row>
        <row r="19">
          <cell r="Z19">
            <v>235.08000628173767</v>
          </cell>
          <cell r="AA19">
            <v>100</v>
          </cell>
          <cell r="AB19">
            <v>100</v>
          </cell>
          <cell r="AC19">
            <v>100</v>
          </cell>
          <cell r="AD19">
            <v>100</v>
          </cell>
          <cell r="AE19">
            <v>100</v>
          </cell>
        </row>
        <row r="20">
          <cell r="Z20">
            <v>0</v>
          </cell>
          <cell r="AA20">
            <v>100</v>
          </cell>
          <cell r="AB20">
            <v>100</v>
          </cell>
          <cell r="AC20">
            <v>100</v>
          </cell>
          <cell r="AD20">
            <v>100</v>
          </cell>
          <cell r="AE20">
            <v>100</v>
          </cell>
        </row>
        <row r="21">
          <cell r="Z21">
            <v>100</v>
          </cell>
          <cell r="AA21">
            <v>193.93787779557638</v>
          </cell>
          <cell r="AB21">
            <v>100</v>
          </cell>
          <cell r="AC21">
            <v>100</v>
          </cell>
          <cell r="AD21">
            <v>100</v>
          </cell>
          <cell r="AE21">
            <v>100</v>
          </cell>
        </row>
        <row r="22">
          <cell r="Z22">
            <v>100</v>
          </cell>
          <cell r="AA22">
            <v>39.604775854696982</v>
          </cell>
          <cell r="AB22">
            <v>100</v>
          </cell>
          <cell r="AC22">
            <v>100</v>
          </cell>
          <cell r="AD22">
            <v>100</v>
          </cell>
          <cell r="AE22">
            <v>100</v>
          </cell>
        </row>
        <row r="23">
          <cell r="Z23">
            <v>100</v>
          </cell>
          <cell r="AA23">
            <v>67.506770459952889</v>
          </cell>
          <cell r="AB23">
            <v>100</v>
          </cell>
          <cell r="AC23">
            <v>100</v>
          </cell>
          <cell r="AD23">
            <v>100</v>
          </cell>
          <cell r="AE23">
            <v>100</v>
          </cell>
        </row>
        <row r="24">
          <cell r="Z24">
            <v>100</v>
          </cell>
          <cell r="AA24">
            <v>90.727649645768622</v>
          </cell>
          <cell r="AB24">
            <v>100</v>
          </cell>
          <cell r="AC24">
            <v>100</v>
          </cell>
          <cell r="AD24">
            <v>100</v>
          </cell>
          <cell r="AE24">
            <v>100</v>
          </cell>
        </row>
        <row r="25">
          <cell r="Z25">
            <v>100</v>
          </cell>
          <cell r="AA25">
            <v>100</v>
          </cell>
          <cell r="AB25">
            <v>50.703991485533187</v>
          </cell>
          <cell r="AC25">
            <v>100</v>
          </cell>
          <cell r="AD25">
            <v>100</v>
          </cell>
          <cell r="AE25">
            <v>100</v>
          </cell>
        </row>
        <row r="26">
          <cell r="Z26">
            <v>100</v>
          </cell>
          <cell r="AA26">
            <v>100</v>
          </cell>
          <cell r="AB26">
            <v>143.6301929954864</v>
          </cell>
          <cell r="AC26">
            <v>100</v>
          </cell>
          <cell r="AD26">
            <v>100</v>
          </cell>
          <cell r="AE26">
            <v>100</v>
          </cell>
        </row>
        <row r="27">
          <cell r="Z27">
            <v>100</v>
          </cell>
          <cell r="AA27">
            <v>100</v>
          </cell>
          <cell r="AB27">
            <v>51.996837035229824</v>
          </cell>
          <cell r="AC27">
            <v>100</v>
          </cell>
          <cell r="AD27">
            <v>100</v>
          </cell>
          <cell r="AE27">
            <v>100</v>
          </cell>
        </row>
        <row r="28">
          <cell r="Z28">
            <v>100</v>
          </cell>
          <cell r="AA28">
            <v>100</v>
          </cell>
          <cell r="AB28">
            <v>214.66268659455062</v>
          </cell>
          <cell r="AC28">
            <v>100</v>
          </cell>
          <cell r="AD28">
            <v>100</v>
          </cell>
          <cell r="AE28">
            <v>100</v>
          </cell>
        </row>
        <row r="29">
          <cell r="Z29">
            <v>100</v>
          </cell>
          <cell r="AA29">
            <v>100</v>
          </cell>
          <cell r="AB29">
            <v>131.33059252248523</v>
          </cell>
          <cell r="AC29">
            <v>100</v>
          </cell>
          <cell r="AD29">
            <v>100</v>
          </cell>
          <cell r="AE29">
            <v>100</v>
          </cell>
        </row>
        <row r="30">
          <cell r="Z30">
            <v>100</v>
          </cell>
          <cell r="AA30">
            <v>100</v>
          </cell>
          <cell r="AB30">
            <v>100</v>
          </cell>
          <cell r="AC30">
            <v>60.675544032623606</v>
          </cell>
          <cell r="AD30">
            <v>100</v>
          </cell>
          <cell r="AE30">
            <v>100</v>
          </cell>
        </row>
        <row r="31">
          <cell r="Z31">
            <v>100</v>
          </cell>
          <cell r="AA31">
            <v>100</v>
          </cell>
          <cell r="AB31">
            <v>100</v>
          </cell>
          <cell r="AC31">
            <v>89.436449287562155</v>
          </cell>
          <cell r="AD31">
            <v>100</v>
          </cell>
          <cell r="AE31">
            <v>100</v>
          </cell>
        </row>
        <row r="32">
          <cell r="Z32">
            <v>100</v>
          </cell>
          <cell r="AA32">
            <v>100</v>
          </cell>
          <cell r="AB32">
            <v>100</v>
          </cell>
          <cell r="AC32">
            <v>49.821830235812271</v>
          </cell>
          <cell r="AD32">
            <v>100</v>
          </cell>
          <cell r="AE32">
            <v>100</v>
          </cell>
        </row>
        <row r="33">
          <cell r="Z33">
            <v>100</v>
          </cell>
          <cell r="AA33">
            <v>100</v>
          </cell>
          <cell r="AB33">
            <v>100</v>
          </cell>
          <cell r="AC33">
            <v>16.133698797865598</v>
          </cell>
          <cell r="AD33">
            <v>100</v>
          </cell>
          <cell r="AE33">
            <v>100</v>
          </cell>
        </row>
        <row r="34">
          <cell r="Z34">
            <v>100</v>
          </cell>
          <cell r="AA34">
            <v>100</v>
          </cell>
          <cell r="AB34">
            <v>100</v>
          </cell>
          <cell r="AC34">
            <v>252.45395820636736</v>
          </cell>
          <cell r="AD34">
            <v>100</v>
          </cell>
          <cell r="AE34">
            <v>100</v>
          </cell>
        </row>
        <row r="35">
          <cell r="Z35">
            <v>100</v>
          </cell>
          <cell r="AA35">
            <v>100</v>
          </cell>
          <cell r="AB35">
            <v>100</v>
          </cell>
          <cell r="AC35">
            <v>100</v>
          </cell>
          <cell r="AD35">
            <v>129.17673786678853</v>
          </cell>
          <cell r="AE35">
            <v>100</v>
          </cell>
        </row>
        <row r="36">
          <cell r="Z36">
            <v>100</v>
          </cell>
          <cell r="AA36">
            <v>100</v>
          </cell>
          <cell r="AB36">
            <v>100</v>
          </cell>
          <cell r="AC36">
            <v>100</v>
          </cell>
          <cell r="AD36">
            <v>5.2474424577934577</v>
          </cell>
          <cell r="AE36">
            <v>100</v>
          </cell>
        </row>
        <row r="37">
          <cell r="Z37">
            <v>100</v>
          </cell>
          <cell r="AA37">
            <v>100</v>
          </cell>
          <cell r="AB37">
            <v>100</v>
          </cell>
          <cell r="AC37">
            <v>100</v>
          </cell>
          <cell r="AD37">
            <v>8.0867067677393702</v>
          </cell>
          <cell r="AE37">
            <v>100</v>
          </cell>
        </row>
        <row r="38">
          <cell r="Z38">
            <v>100</v>
          </cell>
          <cell r="AA38">
            <v>100</v>
          </cell>
          <cell r="AB38">
            <v>100</v>
          </cell>
          <cell r="AC38">
            <v>100</v>
          </cell>
          <cell r="AD38">
            <v>52.937687131471542</v>
          </cell>
          <cell r="AE38">
            <v>100</v>
          </cell>
        </row>
        <row r="39">
          <cell r="Z39">
            <v>100</v>
          </cell>
          <cell r="AA39">
            <v>100</v>
          </cell>
          <cell r="AB39">
            <v>100</v>
          </cell>
          <cell r="AC39">
            <v>100</v>
          </cell>
          <cell r="AD39">
            <v>36.562891327055638</v>
          </cell>
          <cell r="AE39">
            <v>100</v>
          </cell>
        </row>
        <row r="40">
          <cell r="Z40">
            <v>100</v>
          </cell>
          <cell r="AA40">
            <v>100</v>
          </cell>
          <cell r="AB40">
            <v>100</v>
          </cell>
          <cell r="AC40">
            <v>100</v>
          </cell>
          <cell r="AD40">
            <v>87.090629731041275</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88.273723157527542</v>
          </cell>
          <cell r="Y17">
            <v>1.1799776425288784</v>
          </cell>
        </row>
        <row r="18">
          <cell r="W18" t="str">
            <v>1.2</v>
          </cell>
          <cell r="X18">
            <v>300</v>
          </cell>
          <cell r="Y18">
            <v>19.090796174388274</v>
          </cell>
        </row>
        <row r="19">
          <cell r="W19" t="str">
            <v>1.3</v>
          </cell>
          <cell r="X19">
            <v>300</v>
          </cell>
          <cell r="Y19">
            <v>5.1484287666128434</v>
          </cell>
        </row>
        <row r="20">
          <cell r="W20" t="str">
            <v>1.4</v>
          </cell>
          <cell r="X20">
            <v>235.08000628173767</v>
          </cell>
          <cell r="Y20">
            <v>1.9624891317848714</v>
          </cell>
        </row>
        <row r="21">
          <cell r="W21" t="str">
            <v>1.5</v>
          </cell>
          <cell r="X21">
            <v>0</v>
          </cell>
          <cell r="Y21">
            <v>0</v>
          </cell>
        </row>
        <row r="22">
          <cell r="W22" t="str">
            <v>2.6</v>
          </cell>
          <cell r="X22">
            <v>193.93787779557638</v>
          </cell>
          <cell r="Y22">
            <v>4.7074897528257358</v>
          </cell>
        </row>
        <row r="23">
          <cell r="W23" t="str">
            <v>2.7</v>
          </cell>
          <cell r="X23">
            <v>39.604775854696982</v>
          </cell>
          <cell r="Y23">
            <v>0.50925350888088439</v>
          </cell>
        </row>
        <row r="24">
          <cell r="W24" t="str">
            <v>2.8</v>
          </cell>
          <cell r="X24">
            <v>67.506770459952889</v>
          </cell>
          <cell r="Y24">
            <v>1.8134393243075395</v>
          </cell>
        </row>
        <row r="25">
          <cell r="W25" t="str">
            <v>2.9</v>
          </cell>
          <cell r="X25">
            <v>90.727649645768622</v>
          </cell>
          <cell r="Y25">
            <v>4.931064464041734</v>
          </cell>
        </row>
        <row r="26">
          <cell r="W26" t="str">
            <v>3.10</v>
          </cell>
          <cell r="X26">
            <v>50.703991485533187</v>
          </cell>
          <cell r="Y26">
            <v>1.2296609116879891</v>
          </cell>
        </row>
        <row r="27">
          <cell r="W27" t="str">
            <v>3.11</v>
          </cell>
          <cell r="X27">
            <v>143.6301929954864</v>
          </cell>
          <cell r="Y27">
            <v>4.8627499689479565</v>
          </cell>
        </row>
        <row r="28">
          <cell r="W28" t="str">
            <v>3.12</v>
          </cell>
          <cell r="X28">
            <v>51.996837035229824</v>
          </cell>
          <cell r="Y28">
            <v>1.304185815426655</v>
          </cell>
        </row>
        <row r="29">
          <cell r="W29" t="str">
            <v>3.13</v>
          </cell>
          <cell r="X29">
            <v>214.66268659455062</v>
          </cell>
          <cell r="Y29">
            <v>5.8688361694199473</v>
          </cell>
        </row>
        <row r="30">
          <cell r="W30" t="str">
            <v>3.14</v>
          </cell>
          <cell r="X30">
            <v>131.33059252248523</v>
          </cell>
          <cell r="Y30">
            <v>4.5894919885728482</v>
          </cell>
        </row>
        <row r="31">
          <cell r="W31" t="str">
            <v>4.15</v>
          </cell>
          <cell r="X31">
            <v>60.675544032623606</v>
          </cell>
          <cell r="Y31">
            <v>3.297726990435971</v>
          </cell>
        </row>
        <row r="32">
          <cell r="W32" t="str">
            <v>4.16</v>
          </cell>
          <cell r="X32">
            <v>89.436449287562155</v>
          </cell>
          <cell r="Y32">
            <v>3.4840392497826356</v>
          </cell>
        </row>
        <row r="33">
          <cell r="W33" t="str">
            <v>4.17</v>
          </cell>
          <cell r="X33">
            <v>49.821830235812271</v>
          </cell>
          <cell r="Y33">
            <v>3.1735188175381941</v>
          </cell>
        </row>
        <row r="34">
          <cell r="W34" t="str">
            <v>4.18</v>
          </cell>
          <cell r="X34">
            <v>16.133698797865598</v>
          </cell>
          <cell r="Y34">
            <v>1.1054527387902124</v>
          </cell>
        </row>
        <row r="35">
          <cell r="W35" t="str">
            <v>4.19</v>
          </cell>
          <cell r="X35">
            <v>252.45395820636736</v>
          </cell>
          <cell r="Y35">
            <v>16.2402186063843</v>
          </cell>
        </row>
        <row r="36">
          <cell r="W36" t="str">
            <v>5.20</v>
          </cell>
          <cell r="X36">
            <v>129.17673786678853</v>
          </cell>
          <cell r="Y36">
            <v>5.4154763383430629</v>
          </cell>
        </row>
        <row r="37">
          <cell r="W37" t="str">
            <v>5.21</v>
          </cell>
          <cell r="X37">
            <v>5.2474424577934577</v>
          </cell>
          <cell r="Y37">
            <v>0.29188920630977522</v>
          </cell>
        </row>
        <row r="38">
          <cell r="W38" t="str">
            <v>5.22</v>
          </cell>
          <cell r="X38">
            <v>8.0867067677393702</v>
          </cell>
          <cell r="Y38">
            <v>0.48441187430132904</v>
          </cell>
        </row>
        <row r="39">
          <cell r="W39" t="str">
            <v>5.23</v>
          </cell>
          <cell r="X39">
            <v>52.937687131471542</v>
          </cell>
          <cell r="Y39">
            <v>3.2728853558564155</v>
          </cell>
        </row>
        <row r="40">
          <cell r="W40" t="str">
            <v>5.24</v>
          </cell>
          <cell r="X40">
            <v>36.562891327055638</v>
          </cell>
          <cell r="Y40">
            <v>3.1362563656688609</v>
          </cell>
        </row>
        <row r="41">
          <cell r="W41" t="str">
            <v>5.25</v>
          </cell>
          <cell r="X41">
            <v>87.090629731041275</v>
          </cell>
          <cell r="Y41">
            <v>2.9002608371630854</v>
          </cell>
        </row>
      </sheetData>
      <sheetData sheetId="3">
        <row r="20">
          <cell r="Z20">
            <v>106.60356643785593</v>
          </cell>
        </row>
        <row r="21">
          <cell r="Z21">
            <v>103.44857961170852</v>
          </cell>
        </row>
        <row r="22">
          <cell r="Z22">
            <v>99.522510598530928</v>
          </cell>
        </row>
        <row r="23">
          <cell r="Z23">
            <v>104.72493080193821</v>
          </cell>
        </row>
        <row r="24">
          <cell r="Z24">
            <v>100.76606436852688</v>
          </cell>
        </row>
        <row r="25">
          <cell r="Z25">
            <v>97.492643487738277</v>
          </cell>
        </row>
        <row r="26">
          <cell r="Z26">
            <v>96.214480305646418</v>
          </cell>
        </row>
        <row r="27">
          <cell r="Z27">
            <v>92.604807174942934</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7D817-ADF1-4420-BD42-B0AACFE7DA65}">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Winsford Over &amp; Verdin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4409</v>
      </c>
      <c r="L16" s="63">
        <f>'Input Sheet'!$H$77</f>
        <v>27.381691715314865</v>
      </c>
      <c r="M16" s="62">
        <f>'Input Sheet'!$I$77</f>
        <v>34659</v>
      </c>
      <c r="N16" s="63">
        <f>'Input Sheet'!$J$77</f>
        <v>9.2826247070639436</v>
      </c>
      <c r="O16" s="63">
        <f>'Input Sheet'!$K$77</f>
        <v>12.721082547101764</v>
      </c>
      <c r="P16" s="63">
        <f>'Input Sheet'!$L$77</f>
        <v>79.143538689488935</v>
      </c>
      <c r="Q16" s="62">
        <f>'Input Sheet'!$M$77</f>
        <v>294.97790311912314</v>
      </c>
      <c r="R16" s="39"/>
      <c r="S16" s="39"/>
      <c r="T16" s="39"/>
      <c r="U16" s="22"/>
      <c r="V16" s="5"/>
      <c r="W16" s="53" t="str">
        <f>'Input Sheet'!$S77</f>
        <v>1. Serious Challenges</v>
      </c>
      <c r="X16" s="64">
        <f>'Input Sheet'!$U77</f>
        <v>27.381691715314865</v>
      </c>
      <c r="Y16" s="64">
        <f>'Input Sheet'!$W77</f>
        <v>9.2826247070639436</v>
      </c>
      <c r="Z16" s="10"/>
      <c r="AA16" s="10"/>
      <c r="AB16" s="52">
        <f>IF((LEFT($E16,2)=AB$13),$Q16,100)</f>
        <v>294.97790311912314</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1926</v>
      </c>
      <c r="L17" s="63">
        <f>'Input Sheet'!$H$78</f>
        <v>11.961247050055894</v>
      </c>
      <c r="M17" s="62">
        <f>'Input Sheet'!$I$78</f>
        <v>44187</v>
      </c>
      <c r="N17" s="63">
        <f>'Input Sheet'!$J$78</f>
        <v>11.834482758620691</v>
      </c>
      <c r="O17" s="63">
        <f>'Input Sheet'!$K$78</f>
        <v>4.3587480480684366</v>
      </c>
      <c r="P17" s="63">
        <f>'Input Sheet'!$L$78</f>
        <v>0.49798105835978468</v>
      </c>
      <c r="Q17" s="62">
        <f>'Input Sheet'!$M$78</f>
        <v>101.07114348823451</v>
      </c>
      <c r="R17" s="39"/>
      <c r="S17" s="39"/>
      <c r="T17" s="39"/>
      <c r="U17" s="22"/>
      <c r="V17" s="65"/>
      <c r="W17" s="53" t="str">
        <f>'Input Sheet'!$S78</f>
        <v>2. Multiple Concerns</v>
      </c>
      <c r="X17" s="64">
        <f>'Input Sheet'!$U78</f>
        <v>11.961247050055894</v>
      </c>
      <c r="Y17" s="64">
        <f>'Input Sheet'!$W78</f>
        <v>11.834482758620691</v>
      </c>
      <c r="Z17" s="10"/>
      <c r="AA17" s="10"/>
      <c r="AB17" s="52">
        <f>IF((LEFT($E17,2)=AB$13),$Q17,100)</f>
        <v>100</v>
      </c>
      <c r="AC17" s="52">
        <f>IF((LEFT($E17,2)=AC$13),$Q17,100)</f>
        <v>101.07114348823451</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2875</v>
      </c>
      <c r="L18" s="63">
        <f>'Input Sheet'!$H$79</f>
        <v>17.854924854055394</v>
      </c>
      <c r="M18" s="62">
        <f>'Input Sheet'!$I$79</f>
        <v>54317</v>
      </c>
      <c r="N18" s="63">
        <f>'Input Sheet'!$J$79</f>
        <v>14.547572815533979</v>
      </c>
      <c r="O18" s="63">
        <f>'Input Sheet'!$K$79</f>
        <v>5.2930021908426461</v>
      </c>
      <c r="P18" s="63">
        <f>'Input Sheet'!$L$79</f>
        <v>11.903176245618333</v>
      </c>
      <c r="Q18" s="62">
        <f>'Input Sheet'!$M$79</f>
        <v>122.73473438118698</v>
      </c>
      <c r="R18" s="39"/>
      <c r="S18" s="39"/>
      <c r="T18" s="39"/>
      <c r="U18" s="22"/>
      <c r="V18" s="66"/>
      <c r="W18" s="53" t="str">
        <f>'Input Sheet'!$S79</f>
        <v>3. Unhealthy Traits</v>
      </c>
      <c r="X18" s="64">
        <f>'Input Sheet'!$U79</f>
        <v>17.854924854055394</v>
      </c>
      <c r="Y18" s="64">
        <f>'Input Sheet'!$W79</f>
        <v>14.547572815533979</v>
      </c>
      <c r="Z18" s="10"/>
      <c r="AA18" s="10"/>
      <c r="AB18" s="52">
        <f t="shared" si="0"/>
        <v>100</v>
      </c>
      <c r="AC18" s="52">
        <f t="shared" si="0"/>
        <v>100</v>
      </c>
      <c r="AD18" s="52">
        <f>IF((LEFT($E18,2)=AD$13),$Q18,100)</f>
        <v>122.73473438118698</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4396</v>
      </c>
      <c r="L19" s="63">
        <f>'Input Sheet'!$H$80</f>
        <v>27.300956402931316</v>
      </c>
      <c r="M19" s="62">
        <f>'Input Sheet'!$I$80</f>
        <v>108223</v>
      </c>
      <c r="N19" s="63">
        <f>'Input Sheet'!$J$80</f>
        <v>28.985068630733181</v>
      </c>
      <c r="O19" s="63">
        <f>'Input Sheet'!$K$80</f>
        <v>4.0619831274313229</v>
      </c>
      <c r="P19" s="63">
        <f>'Input Sheet'!$L$80</f>
        <v>-4.7103040089435986</v>
      </c>
      <c r="Q19" s="62">
        <f>'Input Sheet'!$M$80</f>
        <v>94.189724891607867</v>
      </c>
      <c r="R19" s="39"/>
      <c r="S19" s="39"/>
      <c r="T19" s="39"/>
      <c r="U19" s="22"/>
      <c r="V19" s="66"/>
      <c r="W19" s="53" t="str">
        <f>'Input Sheet'!$S80</f>
        <v>4. Healthy Behaviours</v>
      </c>
      <c r="X19" s="64">
        <f>'Input Sheet'!$U80</f>
        <v>27.300956402931316</v>
      </c>
      <c r="Y19" s="64">
        <f>'Input Sheet'!$W80</f>
        <v>28.985068630733181</v>
      </c>
      <c r="Z19" s="10"/>
      <c r="AA19" s="10"/>
      <c r="AB19" s="52">
        <f t="shared" si="0"/>
        <v>100</v>
      </c>
      <c r="AC19" s="52">
        <f t="shared" si="0"/>
        <v>100</v>
      </c>
      <c r="AD19" s="52">
        <f t="shared" si="0"/>
        <v>100</v>
      </c>
      <c r="AE19" s="52">
        <f>IF((LEFT($E19,2)=AE$13),$Q19,100)</f>
        <v>94.189724891607867</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2496</v>
      </c>
      <c r="L20" s="63">
        <f>'Input Sheet'!$H$81</f>
        <v>15.501179977642529</v>
      </c>
      <c r="M20" s="62">
        <f>'Input Sheet'!$I$81</f>
        <v>126333</v>
      </c>
      <c r="N20" s="63">
        <f>'Input Sheet'!$J$81</f>
        <v>33.835420154000666</v>
      </c>
      <c r="O20" s="63">
        <f>'Input Sheet'!$K$81</f>
        <v>1.9757308066775903</v>
      </c>
      <c r="P20" s="63">
        <f>'Input Sheet'!$L$81</f>
        <v>-49.170458846100395</v>
      </c>
      <c r="Q20" s="62">
        <f>'Input Sheet'!$M$81</f>
        <v>45.813469751785199</v>
      </c>
      <c r="R20" s="39"/>
      <c r="S20" s="39"/>
      <c r="T20" s="39"/>
      <c r="U20" s="22"/>
      <c r="V20" s="66"/>
      <c r="W20" s="53" t="str">
        <f>'Input Sheet'!$S81</f>
        <v>5. Fit and Well</v>
      </c>
      <c r="X20" s="64">
        <f>'Input Sheet'!$U81</f>
        <v>15.501179977642529</v>
      </c>
      <c r="Y20" s="64">
        <f>'Input Sheet'!$W81</f>
        <v>33.835420154000666</v>
      </c>
      <c r="Z20" s="6"/>
      <c r="AA20" s="6"/>
      <c r="AB20" s="52">
        <f t="shared" si="0"/>
        <v>100</v>
      </c>
      <c r="AC20" s="52">
        <f t="shared" si="0"/>
        <v>100</v>
      </c>
      <c r="AD20" s="52">
        <f t="shared" si="0"/>
        <v>100</v>
      </c>
      <c r="AE20" s="52">
        <f t="shared" si="0"/>
        <v>100</v>
      </c>
      <c r="AF20" s="52">
        <f>IF((LEFT($E20,2)=AF$13),$Q20,100)</f>
        <v>45.813469751785199</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0</v>
      </c>
      <c r="L21" s="63">
        <f>'Input Sheet'!$H$82</f>
        <v>0</v>
      </c>
      <c r="M21" s="62">
        <f>'Input Sheet'!$I$82</f>
        <v>5656</v>
      </c>
      <c r="N21" s="63">
        <f>'Input Sheet'!$J$82</f>
        <v>1.5148309340475392</v>
      </c>
      <c r="O21" s="63">
        <f>'Input Sheet'!$K$82</f>
        <v>0</v>
      </c>
      <c r="P21" s="63">
        <f>'Input Sheet'!$L$82</f>
        <v>-15.7375301938538</v>
      </c>
      <c r="Q21" s="62">
        <f>'Input Sheet'!$M$82</f>
        <v>0</v>
      </c>
      <c r="R21" s="39"/>
      <c r="S21" s="39"/>
      <c r="T21" s="39"/>
      <c r="U21" s="22"/>
      <c r="V21" s="66"/>
      <c r="W21" s="53" t="str">
        <f>'Input Sheet'!$S82</f>
        <v>7. Not Private Households</v>
      </c>
      <c r="X21" s="64">
        <f>'Input Sheet'!$U82</f>
        <v>0</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0</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16102</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BEFDA176-C1E6-4CDC-B9E0-62AD898980FD}"/>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A566B-2A67-4DEE-8DFD-9E9F6937D2D6}">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Winsford Over &amp; Verdin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190</v>
      </c>
      <c r="M16" s="121">
        <f>IF('Input Sheet'!$S$6=0,'Input Sheet'!H8,'Input Sheet'!H40)</f>
        <v>1.1799776425288784</v>
      </c>
      <c r="N16" s="120">
        <f>IF('Input Sheet'!$S$6=0,'Input Sheet'!I8,'Input Sheet'!I40)</f>
        <v>4991</v>
      </c>
      <c r="O16" s="121">
        <f>IF('Input Sheet'!$S$6=0,'Input Sheet'!J8,'Input Sheet'!J40)</f>
        <v>1.3367258118513559</v>
      </c>
      <c r="P16" s="121">
        <f>IF('Input Sheet'!$S$6=0,'Input Sheet'!K8,'Input Sheet'!K40)</f>
        <v>3.806852334201563</v>
      </c>
      <c r="Q16" s="121">
        <f>IF('Input Sheet'!$S$6=0,'Input Sheet'!L8,'Input Sheet'!L40)</f>
        <v>-1.7319823404465644</v>
      </c>
      <c r="R16" s="62">
        <f>IF('Input Sheet'!$S$6=0,'Input Sheet'!M8,'Input Sheet'!M40)</f>
        <v>88.273723157527542</v>
      </c>
      <c r="S16" s="31"/>
      <c r="T16" s="31"/>
      <c r="U16" s="31"/>
      <c r="V16" s="22"/>
      <c r="W16" s="65"/>
      <c r="Y16" s="10"/>
      <c r="Z16" s="114">
        <f>IF((LEFT($E16,1)=Z$13),$R16,100)</f>
        <v>88.273723157527542</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3074</v>
      </c>
      <c r="M17" s="121">
        <f>IF('Input Sheet'!$S$6=0,'Input Sheet'!H9,'Input Sheet'!H41)</f>
        <v>19.090796174388274</v>
      </c>
      <c r="N17" s="120">
        <f>IF('Input Sheet'!$S$6=0,'Input Sheet'!I9,'Input Sheet'!I41)</f>
        <v>17514</v>
      </c>
      <c r="O17" s="121">
        <f>IF('Input Sheet'!$S$6=0,'Input Sheet'!J9,'Input Sheet'!J41)</f>
        <v>4.6907264814194845</v>
      </c>
      <c r="P17" s="121">
        <f>IF('Input Sheet'!$S$6=0,'Input Sheet'!K9,'Input Sheet'!K41)</f>
        <v>17.551672947356401</v>
      </c>
      <c r="Q17" s="121">
        <f>IF('Input Sheet'!$S$6=0,'Input Sheet'!L9,'Input Sheet'!L41)</f>
        <v>86.420519100554444</v>
      </c>
      <c r="R17" s="62">
        <f>IF('Input Sheet'!$S$6=0,'Input Sheet'!M9,'Input Sheet'!M41)</f>
        <v>406.99018051914021</v>
      </c>
      <c r="S17" s="31"/>
      <c r="T17" s="31"/>
      <c r="U17" s="31"/>
      <c r="V17" s="22"/>
      <c r="W17" s="66"/>
      <c r="Y17" s="10"/>
      <c r="Z17" s="114">
        <f>IF((LEFT($E17,1)=Z$13),$R17,100)</f>
        <v>406.99018051914021</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829</v>
      </c>
      <c r="M18" s="121">
        <f>IF('Input Sheet'!$S$6=0,'Input Sheet'!H10,'Input Sheet'!H42)</f>
        <v>5.1484287666128434</v>
      </c>
      <c r="N18" s="120">
        <f>IF('Input Sheet'!$S$6=0,'Input Sheet'!I10,'Input Sheet'!I42)</f>
        <v>4750</v>
      </c>
      <c r="O18" s="121">
        <f>IF('Input Sheet'!$S$6=0,'Input Sheet'!J10,'Input Sheet'!J42)</f>
        <v>1.2721794442584533</v>
      </c>
      <c r="P18" s="121">
        <f>IF('Input Sheet'!$S$6=0,'Input Sheet'!K10,'Input Sheet'!K42)</f>
        <v>17.452631578947368</v>
      </c>
      <c r="Q18" s="121">
        <f>IF('Input Sheet'!$S$6=0,'Input Sheet'!L10,'Input Sheet'!L42)</f>
        <v>43.889198764623956</v>
      </c>
      <c r="R18" s="62">
        <f>IF('Input Sheet'!$S$6=0,'Input Sheet'!M10,'Input Sheet'!M42)</f>
        <v>404.69359804927797</v>
      </c>
      <c r="S18" s="31"/>
      <c r="T18" s="31"/>
      <c r="U18" s="31"/>
      <c r="V18" s="22"/>
      <c r="W18" s="66"/>
      <c r="Y18" s="10"/>
      <c r="Z18" s="114">
        <f>IF((LEFT($E18,1)=Z$13),$R18,100)</f>
        <v>404.69359804927797</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316</v>
      </c>
      <c r="M19" s="121">
        <f>IF('Input Sheet'!$S$6=0,'Input Sheet'!H11,'Input Sheet'!H43)</f>
        <v>1.9624891317848714</v>
      </c>
      <c r="N19" s="120">
        <f>IF('Input Sheet'!$S$6=0,'Input Sheet'!I11,'Input Sheet'!I43)</f>
        <v>3117</v>
      </c>
      <c r="O19" s="121">
        <f>IF('Input Sheet'!$S$6=0,'Input Sheet'!J11,'Input Sheet'!J43)</f>
        <v>0.83481754268496822</v>
      </c>
      <c r="P19" s="121">
        <f>IF('Input Sheet'!$S$6=0,'Input Sheet'!K11,'Input Sheet'!K43)</f>
        <v>10.137953160089829</v>
      </c>
      <c r="Q19" s="121">
        <f>IF('Input Sheet'!$S$6=0,'Input Sheet'!L11,'Input Sheet'!L43)</f>
        <v>15.727046070406301</v>
      </c>
      <c r="R19" s="62">
        <f>IF('Input Sheet'!$S$6=0,'Input Sheet'!M11,'Input Sheet'!M43)</f>
        <v>235.08000628173767</v>
      </c>
      <c r="S19" s="31"/>
      <c r="T19" s="31"/>
      <c r="U19" s="31"/>
      <c r="V19" s="22"/>
      <c r="W19" s="66"/>
      <c r="Z19" s="114">
        <f>IF((LEFT($E19,1)=Z$13),$R19,100)</f>
        <v>235.08000628173767</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0</v>
      </c>
      <c r="M20" s="121">
        <f>IF('Input Sheet'!$S$6=0,'Input Sheet'!H12,'Input Sheet'!H44)</f>
        <v>0</v>
      </c>
      <c r="N20" s="120">
        <f>IF('Input Sheet'!$S$6=0,'Input Sheet'!I12,'Input Sheet'!I44)</f>
        <v>4287</v>
      </c>
      <c r="O20" s="121">
        <f>IF('Input Sheet'!$S$6=0,'Input Sheet'!J12,'Input Sheet'!J44)</f>
        <v>1.148175426849682</v>
      </c>
      <c r="P20" s="121">
        <f>IF('Input Sheet'!$S$6=0,'Input Sheet'!K12,'Input Sheet'!K44)</f>
        <v>0</v>
      </c>
      <c r="Q20" s="121">
        <f>IF('Input Sheet'!$S$6=0,'Input Sheet'!L12,'Input Sheet'!L44)</f>
        <v>-13.675766914592817</v>
      </c>
      <c r="R20" s="62">
        <f>IF('Input Sheet'!$S$6=0,'Input Sheet'!M12,'Input Sheet'!M44)</f>
        <v>0</v>
      </c>
      <c r="S20" s="31"/>
      <c r="T20" s="31"/>
      <c r="U20" s="31"/>
      <c r="V20" s="22"/>
      <c r="W20" s="66"/>
      <c r="Z20" s="114">
        <f>IF((LEFT($E20,1)=Z$13),$R20,100)</f>
        <v>0</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758</v>
      </c>
      <c r="M21" s="121">
        <f>IF('Input Sheet'!$S$6=0,'Input Sheet'!H13,'Input Sheet'!H45)</f>
        <v>4.7074897528257358</v>
      </c>
      <c r="N21" s="120">
        <f>IF('Input Sheet'!$S$6=0,'Input Sheet'!I13,'Input Sheet'!I45)</f>
        <v>9063</v>
      </c>
      <c r="O21" s="121">
        <f>IF('Input Sheet'!$S$6=0,'Input Sheet'!J13,'Input Sheet'!J45)</f>
        <v>2.4273183796451292</v>
      </c>
      <c r="P21" s="121">
        <f>IF('Input Sheet'!$S$6=0,'Input Sheet'!K13,'Input Sheet'!K45)</f>
        <v>8.363676486814521</v>
      </c>
      <c r="Q21" s="121">
        <f>IF('Input Sheet'!$S$6=0,'Input Sheet'!L13,'Input Sheet'!L45)</f>
        <v>18.800954890254928</v>
      </c>
      <c r="R21" s="62">
        <f>IF('Input Sheet'!$S$6=0,'Input Sheet'!M13,'Input Sheet'!M45)</f>
        <v>193.93787779557638</v>
      </c>
      <c r="S21" s="31"/>
      <c r="T21" s="31"/>
      <c r="U21" s="31"/>
      <c r="V21" s="22"/>
      <c r="W21" s="66"/>
      <c r="Z21" s="114">
        <f t="shared" ref="Z21:AE44" si="2">IF((LEFT($E21,1)=Z$13),$R21,100)</f>
        <v>100</v>
      </c>
      <c r="AA21" s="114">
        <f t="shared" si="0"/>
        <v>193.93787779557638</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82</v>
      </c>
      <c r="M22" s="121">
        <f>IF('Input Sheet'!$S$6=0,'Input Sheet'!H14,'Input Sheet'!H46)</f>
        <v>0.50925350888088439</v>
      </c>
      <c r="N22" s="120">
        <f>IF('Input Sheet'!$S$6=0,'Input Sheet'!I14,'Input Sheet'!I46)</f>
        <v>4801</v>
      </c>
      <c r="O22" s="121">
        <f>IF('Input Sheet'!$S$6=0,'Input Sheet'!J14,'Input Sheet'!J46)</f>
        <v>1.2858386340810177</v>
      </c>
      <c r="P22" s="121">
        <f>IF('Input Sheet'!$S$6=0,'Input Sheet'!K14,'Input Sheet'!K46)</f>
        <v>1.7079775046865235</v>
      </c>
      <c r="Q22" s="121">
        <f>IF('Input Sheet'!$S$6=0,'Input Sheet'!L14,'Input Sheet'!L46)</f>
        <v>-8.7467359002266676</v>
      </c>
      <c r="R22" s="62">
        <f>IF('Input Sheet'!$S$6=0,'Input Sheet'!M14,'Input Sheet'!M46)</f>
        <v>39.604775854696982</v>
      </c>
      <c r="S22" s="31"/>
      <c r="T22" s="31"/>
      <c r="U22" s="31"/>
      <c r="V22" s="22"/>
      <c r="W22" s="66"/>
      <c r="Z22" s="114">
        <f t="shared" si="2"/>
        <v>100</v>
      </c>
      <c r="AA22" s="114">
        <f t="shared" si="0"/>
        <v>39.604775854696982</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292</v>
      </c>
      <c r="M23" s="121">
        <f>IF('Input Sheet'!$S$6=0,'Input Sheet'!H15,'Input Sheet'!H47)</f>
        <v>1.8134393243075395</v>
      </c>
      <c r="N23" s="120">
        <f>IF('Input Sheet'!$S$6=0,'Input Sheet'!I15,'Input Sheet'!I47)</f>
        <v>10030</v>
      </c>
      <c r="O23" s="121">
        <f>IF('Input Sheet'!$S$6=0,'Input Sheet'!J15,'Input Sheet'!J47)</f>
        <v>2.6863073317710078</v>
      </c>
      <c r="P23" s="121">
        <f>IF('Input Sheet'!$S$6=0,'Input Sheet'!K15,'Input Sheet'!K47)</f>
        <v>2.9112662013958128</v>
      </c>
      <c r="Q23" s="121">
        <f>IF('Input Sheet'!$S$6=0,'Input Sheet'!L15,'Input Sheet'!L47)</f>
        <v>-6.8505219479485655</v>
      </c>
      <c r="R23" s="62">
        <f>IF('Input Sheet'!$S$6=0,'Input Sheet'!M15,'Input Sheet'!M47)</f>
        <v>67.506770459952889</v>
      </c>
      <c r="S23" s="31"/>
      <c r="T23" s="31"/>
      <c r="U23" s="31"/>
      <c r="V23" s="22"/>
      <c r="W23" s="66"/>
      <c r="Z23" s="114">
        <f t="shared" si="2"/>
        <v>100</v>
      </c>
      <c r="AA23" s="114">
        <f t="shared" si="0"/>
        <v>67.506770459952889</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794</v>
      </c>
      <c r="M24" s="121">
        <f>IF('Input Sheet'!$S$6=0,'Input Sheet'!H16,'Input Sheet'!H48)</f>
        <v>4.931064464041734</v>
      </c>
      <c r="N24" s="120">
        <f>IF('Input Sheet'!$S$6=0,'Input Sheet'!I16,'Input Sheet'!I48)</f>
        <v>20293</v>
      </c>
      <c r="O24" s="121">
        <f>IF('Input Sheet'!$S$6=0,'Input Sheet'!J16,'Input Sheet'!J48)</f>
        <v>5.4350184131235348</v>
      </c>
      <c r="P24" s="121">
        <f>IF('Input Sheet'!$S$6=0,'Input Sheet'!K16,'Input Sheet'!K48)</f>
        <v>3.9126792490021192</v>
      </c>
      <c r="Q24" s="121">
        <f>IF('Input Sheet'!$S$6=0,'Input Sheet'!L16,'Input Sheet'!L48)</f>
        <v>-2.8207531569913895</v>
      </c>
      <c r="R24" s="62">
        <f>IF('Input Sheet'!$S$6=0,'Input Sheet'!M16,'Input Sheet'!M48)</f>
        <v>90.727649645768622</v>
      </c>
      <c r="S24" s="31"/>
      <c r="T24" s="31"/>
      <c r="U24" s="31"/>
      <c r="V24" s="22"/>
      <c r="W24" s="66"/>
      <c r="Z24" s="114">
        <f t="shared" si="2"/>
        <v>100</v>
      </c>
      <c r="AA24" s="114">
        <f t="shared" si="0"/>
        <v>90.727649645768622</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198</v>
      </c>
      <c r="M25" s="121">
        <f>IF('Input Sheet'!$S$6=0,'Input Sheet'!H17,'Input Sheet'!H49)</f>
        <v>1.2296609116879891</v>
      </c>
      <c r="N25" s="120">
        <f>IF('Input Sheet'!$S$6=0,'Input Sheet'!I17,'Input Sheet'!I49)</f>
        <v>9055</v>
      </c>
      <c r="O25" s="121">
        <f>IF('Input Sheet'!$S$6=0,'Input Sheet'!J17,'Input Sheet'!J49)</f>
        <v>2.4251757616337462</v>
      </c>
      <c r="P25" s="121">
        <f>IF('Input Sheet'!$S$6=0,'Input Sheet'!K17,'Input Sheet'!K49)</f>
        <v>2.1866372170071786</v>
      </c>
      <c r="Q25" s="121">
        <f>IF('Input Sheet'!$S$6=0,'Input Sheet'!L17,'Input Sheet'!L49)</f>
        <v>-9.8617590617137108</v>
      </c>
      <c r="R25" s="62">
        <f>IF('Input Sheet'!$S$6=0,'Input Sheet'!M17,'Input Sheet'!M49)</f>
        <v>50.703991485533187</v>
      </c>
      <c r="S25" s="31"/>
      <c r="T25" s="31"/>
      <c r="U25" s="31"/>
      <c r="V25" s="22"/>
      <c r="W25" s="66"/>
      <c r="Z25" s="114">
        <f t="shared" si="2"/>
        <v>100</v>
      </c>
      <c r="AA25" s="114">
        <f t="shared" si="0"/>
        <v>100</v>
      </c>
      <c r="AB25" s="114">
        <f t="shared" si="0"/>
        <v>50.703991485533187</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783</v>
      </c>
      <c r="M26" s="121">
        <f>IF('Input Sheet'!$S$6=0,'Input Sheet'!H18,'Input Sheet'!H50)</f>
        <v>4.8627499689479565</v>
      </c>
      <c r="N26" s="120">
        <f>IF('Input Sheet'!$S$6=0,'Input Sheet'!I18,'Input Sheet'!I50)</f>
        <v>12641</v>
      </c>
      <c r="O26" s="121">
        <f>IF('Input Sheet'!$S$6=0,'Input Sheet'!J18,'Input Sheet'!J50)</f>
        <v>3.3856042852360226</v>
      </c>
      <c r="P26" s="121">
        <f>IF('Input Sheet'!$S$6=0,'Input Sheet'!K18,'Input Sheet'!K50)</f>
        <v>6.194130211217467</v>
      </c>
      <c r="Q26" s="121">
        <f>IF('Input Sheet'!$S$6=0,'Input Sheet'!L18,'Input Sheet'!L50)</f>
        <v>10.363924060863868</v>
      </c>
      <c r="R26" s="62">
        <f>IF('Input Sheet'!$S$6=0,'Input Sheet'!M18,'Input Sheet'!M50)</f>
        <v>143.6301929954864</v>
      </c>
      <c r="S26" s="31"/>
      <c r="T26" s="31"/>
      <c r="U26" s="31"/>
      <c r="V26" s="22"/>
      <c r="W26" s="66"/>
      <c r="Z26" s="114">
        <f t="shared" si="2"/>
        <v>100</v>
      </c>
      <c r="AA26" s="114">
        <f t="shared" si="0"/>
        <v>100</v>
      </c>
      <c r="AB26" s="114">
        <f t="shared" si="0"/>
        <v>143.6301929954864</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210</v>
      </c>
      <c r="M27" s="121">
        <f>IF('Input Sheet'!$S$6=0,'Input Sheet'!H19,'Input Sheet'!H51)</f>
        <v>1.304185815426655</v>
      </c>
      <c r="N27" s="120">
        <f>IF('Input Sheet'!$S$6=0,'Input Sheet'!I19,'Input Sheet'!I51)</f>
        <v>9365</v>
      </c>
      <c r="O27" s="121">
        <f>IF('Input Sheet'!$S$6=0,'Input Sheet'!J19,'Input Sheet'!J51)</f>
        <v>2.508202209574824</v>
      </c>
      <c r="P27" s="121">
        <f>IF('Input Sheet'!$S$6=0,'Input Sheet'!K19,'Input Sheet'!K51)</f>
        <v>2.2423918846769886</v>
      </c>
      <c r="Q27" s="121">
        <f>IF('Input Sheet'!$S$6=0,'Input Sheet'!L19,'Input Sheet'!L51)</f>
        <v>-9.7702797511317598</v>
      </c>
      <c r="R27" s="62">
        <f>IF('Input Sheet'!$S$6=0,'Input Sheet'!M19,'Input Sheet'!M51)</f>
        <v>51.996837035229824</v>
      </c>
      <c r="S27" s="31"/>
      <c r="T27" s="31"/>
      <c r="U27" s="31"/>
      <c r="V27" s="22"/>
      <c r="W27" s="66"/>
      <c r="Z27" s="114">
        <f t="shared" si="2"/>
        <v>100</v>
      </c>
      <c r="AA27" s="114">
        <f t="shared" si="0"/>
        <v>100</v>
      </c>
      <c r="AB27" s="114">
        <f t="shared" si="0"/>
        <v>51.996837035229824</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945</v>
      </c>
      <c r="M28" s="121">
        <f>IF('Input Sheet'!$S$6=0,'Input Sheet'!H20,'Input Sheet'!H52)</f>
        <v>5.8688361694199473</v>
      </c>
      <c r="N28" s="120">
        <f>IF('Input Sheet'!$S$6=0,'Input Sheet'!I20,'Input Sheet'!I52)</f>
        <v>10208</v>
      </c>
      <c r="O28" s="121">
        <f>IF('Input Sheet'!$S$6=0,'Input Sheet'!J20,'Input Sheet'!J52)</f>
        <v>2.7339805825242718</v>
      </c>
      <c r="P28" s="121">
        <f>IF('Input Sheet'!$S$6=0,'Input Sheet'!K20,'Input Sheet'!K52)</f>
        <v>9.2574451410658298</v>
      </c>
      <c r="Q28" s="121">
        <f>IF('Input Sheet'!$S$6=0,'Input Sheet'!L20,'Input Sheet'!L52)</f>
        <v>24.393783545911827</v>
      </c>
      <c r="R28" s="62">
        <f>IF('Input Sheet'!$S$6=0,'Input Sheet'!M20,'Input Sheet'!M52)</f>
        <v>214.66268659455062</v>
      </c>
      <c r="S28" s="31"/>
      <c r="T28" s="31"/>
      <c r="U28" s="31"/>
      <c r="V28" s="22"/>
      <c r="W28" s="66"/>
      <c r="Z28" s="114">
        <f t="shared" si="2"/>
        <v>100</v>
      </c>
      <c r="AA28" s="114">
        <f t="shared" si="0"/>
        <v>100</v>
      </c>
      <c r="AB28" s="114">
        <f t="shared" si="0"/>
        <v>214.66268659455062</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739</v>
      </c>
      <c r="M29" s="121">
        <f>IF('Input Sheet'!$S$6=0,'Input Sheet'!H21,'Input Sheet'!H53)</f>
        <v>4.5894919885728482</v>
      </c>
      <c r="N29" s="120">
        <f>IF('Input Sheet'!$S$6=0,'Input Sheet'!I21,'Input Sheet'!I53)</f>
        <v>13048</v>
      </c>
      <c r="O29" s="121">
        <f>IF('Input Sheet'!$S$6=0,'Input Sheet'!J21,'Input Sheet'!J53)</f>
        <v>3.4946099765651155</v>
      </c>
      <c r="P29" s="121">
        <f>IF('Input Sheet'!$S$6=0,'Input Sheet'!K21,'Input Sheet'!K53)</f>
        <v>5.6637032495401591</v>
      </c>
      <c r="Q29" s="121">
        <f>IF('Input Sheet'!$S$6=0,'Input Sheet'!L21,'Input Sheet'!L53)</f>
        <v>7.5654034045534662</v>
      </c>
      <c r="R29" s="62">
        <f>IF('Input Sheet'!$S$6=0,'Input Sheet'!M21,'Input Sheet'!M53)</f>
        <v>131.33059252248523</v>
      </c>
      <c r="S29" s="31"/>
      <c r="T29" s="31"/>
      <c r="U29" s="31"/>
      <c r="V29" s="22"/>
      <c r="W29" s="66"/>
      <c r="Z29" s="114">
        <f t="shared" si="2"/>
        <v>100</v>
      </c>
      <c r="AA29" s="114">
        <f t="shared" si="0"/>
        <v>100</v>
      </c>
      <c r="AB29" s="114">
        <f t="shared" si="0"/>
        <v>131.33059252248523</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531</v>
      </c>
      <c r="M30" s="121">
        <f>IF('Input Sheet'!$S$6=0,'Input Sheet'!H22,'Input Sheet'!H54)</f>
        <v>3.297726990435971</v>
      </c>
      <c r="N30" s="120">
        <f>IF('Input Sheet'!$S$6=0,'Input Sheet'!I22,'Input Sheet'!I54)</f>
        <v>20293</v>
      </c>
      <c r="O30" s="121">
        <f>IF('Input Sheet'!$S$6=0,'Input Sheet'!J22,'Input Sheet'!J54)</f>
        <v>5.4350184131235348</v>
      </c>
      <c r="P30" s="121">
        <f>IF('Input Sheet'!$S$6=0,'Input Sheet'!K22,'Input Sheet'!K54)</f>
        <v>2.616665845365397</v>
      </c>
      <c r="Q30" s="121">
        <f>IF('Input Sheet'!$S$6=0,'Input Sheet'!L22,'Input Sheet'!L54)</f>
        <v>-11.96294133410588</v>
      </c>
      <c r="R30" s="62">
        <f>IF('Input Sheet'!$S$6=0,'Input Sheet'!M22,'Input Sheet'!M54)</f>
        <v>60.675544032623606</v>
      </c>
      <c r="S30" s="31"/>
      <c r="T30" s="31"/>
      <c r="U30" s="31"/>
      <c r="V30" s="22"/>
      <c r="W30" s="66"/>
      <c r="Z30" s="114">
        <f t="shared" si="2"/>
        <v>100</v>
      </c>
      <c r="AA30" s="114">
        <f t="shared" si="0"/>
        <v>100</v>
      </c>
      <c r="AB30" s="114">
        <f t="shared" si="0"/>
        <v>100</v>
      </c>
      <c r="AC30" s="114">
        <f t="shared" si="0"/>
        <v>60.675544032623606</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561</v>
      </c>
      <c r="M31" s="121">
        <f>IF('Input Sheet'!$S$6=0,'Input Sheet'!H23,'Input Sheet'!H55)</f>
        <v>3.4840392497826356</v>
      </c>
      <c r="N31" s="120">
        <f>IF('Input Sheet'!$S$6=0,'Input Sheet'!I23,'Input Sheet'!I55)</f>
        <v>14545</v>
      </c>
      <c r="O31" s="121">
        <f>IF('Input Sheet'!$S$6=0,'Input Sheet'!J23,'Input Sheet'!J55)</f>
        <v>3.8955473719450953</v>
      </c>
      <c r="P31" s="121">
        <f>IF('Input Sheet'!$S$6=0,'Input Sheet'!K23,'Input Sheet'!K55)</f>
        <v>3.8569955311103472</v>
      </c>
      <c r="Q31" s="121">
        <f>IF('Input Sheet'!$S$6=0,'Input Sheet'!L23,'Input Sheet'!L55)</f>
        <v>-2.6987479345759042</v>
      </c>
      <c r="R31" s="62">
        <f>IF('Input Sheet'!$S$6=0,'Input Sheet'!M23,'Input Sheet'!M55)</f>
        <v>89.436449287562155</v>
      </c>
      <c r="S31" s="31"/>
      <c r="T31" s="31"/>
      <c r="U31" s="31"/>
      <c r="V31" s="22"/>
      <c r="W31" s="66"/>
      <c r="Z31" s="114">
        <f t="shared" si="2"/>
        <v>100</v>
      </c>
      <c r="AA31" s="114">
        <f t="shared" si="0"/>
        <v>100</v>
      </c>
      <c r="AB31" s="114">
        <f t="shared" si="0"/>
        <v>100</v>
      </c>
      <c r="AC31" s="114">
        <f t="shared" si="0"/>
        <v>89.436449287562155</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511</v>
      </c>
      <c r="M32" s="121">
        <f>IF('Input Sheet'!$S$6=0,'Input Sheet'!H24,'Input Sheet'!H56)</f>
        <v>3.1735188175381941</v>
      </c>
      <c r="N32" s="120">
        <f>IF('Input Sheet'!$S$6=0,'Input Sheet'!I24,'Input Sheet'!I56)</f>
        <v>23783</v>
      </c>
      <c r="O32" s="121">
        <f>IF('Input Sheet'!$S$6=0,'Input Sheet'!J24,'Input Sheet'!J56)</f>
        <v>6.3697355205892201</v>
      </c>
      <c r="P32" s="121">
        <f>IF('Input Sheet'!$S$6=0,'Input Sheet'!K24,'Input Sheet'!K56)</f>
        <v>2.1485935331959807</v>
      </c>
      <c r="Q32" s="121">
        <f>IF('Input Sheet'!$S$6=0,'Input Sheet'!L24,'Input Sheet'!L56)</f>
        <v>-16.607616311089274</v>
      </c>
      <c r="R32" s="62">
        <f>IF('Input Sheet'!$S$6=0,'Input Sheet'!M24,'Input Sheet'!M56)</f>
        <v>49.821830235812271</v>
      </c>
      <c r="S32" s="31"/>
      <c r="T32" s="31"/>
      <c r="U32" s="31"/>
      <c r="V32" s="22"/>
      <c r="W32" s="66"/>
      <c r="Z32" s="114">
        <f t="shared" si="2"/>
        <v>100</v>
      </c>
      <c r="AA32" s="114">
        <f t="shared" si="2"/>
        <v>100</v>
      </c>
      <c r="AB32" s="114">
        <f t="shared" si="2"/>
        <v>100</v>
      </c>
      <c r="AC32" s="114">
        <f t="shared" si="2"/>
        <v>49.821830235812271</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178</v>
      </c>
      <c r="M33" s="121">
        <f>IF('Input Sheet'!$S$6=0,'Input Sheet'!H25,'Input Sheet'!H57)</f>
        <v>1.1054527387902124</v>
      </c>
      <c r="N33" s="120">
        <f>IF('Input Sheet'!$S$6=0,'Input Sheet'!I25,'Input Sheet'!I57)</f>
        <v>25583</v>
      </c>
      <c r="O33" s="121">
        <f>IF('Input Sheet'!$S$6=0,'Input Sheet'!J25,'Input Sheet'!J57)</f>
        <v>6.851824573150318</v>
      </c>
      <c r="P33" s="121">
        <f>IF('Input Sheet'!$S$6=0,'Input Sheet'!K25,'Input Sheet'!K57)</f>
        <v>0.6957745377789939</v>
      </c>
      <c r="Q33" s="121">
        <f>IF('Input Sheet'!$S$6=0,'Input Sheet'!L25,'Input Sheet'!L57)</f>
        <v>-28.863124460180764</v>
      </c>
      <c r="R33" s="62">
        <f>IF('Input Sheet'!$S$6=0,'Input Sheet'!M25,'Input Sheet'!M57)</f>
        <v>16.133698797865598</v>
      </c>
      <c r="S33" s="31"/>
      <c r="T33" s="31"/>
      <c r="U33" s="31"/>
      <c r="V33" s="22"/>
      <c r="W33" s="66"/>
      <c r="Z33" s="114">
        <f t="shared" si="2"/>
        <v>100</v>
      </c>
      <c r="AA33" s="114">
        <f t="shared" si="2"/>
        <v>100</v>
      </c>
      <c r="AB33" s="114">
        <f t="shared" si="2"/>
        <v>100</v>
      </c>
      <c r="AC33" s="114">
        <f t="shared" si="2"/>
        <v>16.133698797865598</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2615</v>
      </c>
      <c r="M34" s="121">
        <f>IF('Input Sheet'!$S$6=0,'Input Sheet'!H26,'Input Sheet'!H58)</f>
        <v>16.2402186063843</v>
      </c>
      <c r="N34" s="120">
        <f>IF('Input Sheet'!$S$6=0,'Input Sheet'!I26,'Input Sheet'!I58)</f>
        <v>24019</v>
      </c>
      <c r="O34" s="121">
        <f>IF('Input Sheet'!$S$6=0,'Input Sheet'!J26,'Input Sheet'!J58)</f>
        <v>6.4329427519250082</v>
      </c>
      <c r="P34" s="121">
        <f>IF('Input Sheet'!$S$6=0,'Input Sheet'!K26,'Input Sheet'!K58)</f>
        <v>10.887214288688121</v>
      </c>
      <c r="Q34" s="121">
        <f>IF('Input Sheet'!$S$6=0,'Input Sheet'!L26,'Input Sheet'!L58)</f>
        <v>50.724990407672259</v>
      </c>
      <c r="R34" s="62">
        <f>IF('Input Sheet'!$S$6=0,'Input Sheet'!M26,'Input Sheet'!M58)</f>
        <v>252.45395820636736</v>
      </c>
      <c r="S34" s="31"/>
      <c r="T34" s="31"/>
      <c r="U34" s="31"/>
      <c r="V34" s="22"/>
      <c r="W34" s="66"/>
      <c r="Z34" s="114">
        <f t="shared" si="2"/>
        <v>100</v>
      </c>
      <c r="AA34" s="114">
        <f t="shared" si="2"/>
        <v>100</v>
      </c>
      <c r="AB34" s="114">
        <f t="shared" si="2"/>
        <v>100</v>
      </c>
      <c r="AC34" s="114">
        <f t="shared" si="2"/>
        <v>252.45395820636736</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872</v>
      </c>
      <c r="M35" s="121">
        <f>IF('Input Sheet'!$S$6=0,'Input Sheet'!H27,'Input Sheet'!H59)</f>
        <v>5.4154763383430629</v>
      </c>
      <c r="N35" s="120">
        <f>IF('Input Sheet'!$S$6=0,'Input Sheet'!I27,'Input Sheet'!I59)</f>
        <v>15653</v>
      </c>
      <c r="O35" s="121">
        <f>IF('Input Sheet'!$S$6=0,'Input Sheet'!J27,'Input Sheet'!J59)</f>
        <v>4.1922999665215936</v>
      </c>
      <c r="P35" s="121">
        <f>IF('Input Sheet'!$S$6=0,'Input Sheet'!K27,'Input Sheet'!K59)</f>
        <v>5.5708170957643901</v>
      </c>
      <c r="Q35" s="121">
        <f>IF('Input Sheet'!$S$6=0,'Input Sheet'!L27,'Input Sheet'!L59)</f>
        <v>7.7446645612149059</v>
      </c>
      <c r="R35" s="62">
        <f>IF('Input Sheet'!$S$6=0,'Input Sheet'!M27,'Input Sheet'!M59)</f>
        <v>129.17673786678853</v>
      </c>
      <c r="S35" s="31"/>
      <c r="T35" s="31"/>
      <c r="U35" s="31"/>
      <c r="V35" s="22"/>
      <c r="W35" s="66"/>
      <c r="Z35" s="114">
        <f t="shared" si="2"/>
        <v>100</v>
      </c>
      <c r="AA35" s="114">
        <f t="shared" si="2"/>
        <v>100</v>
      </c>
      <c r="AB35" s="114">
        <f t="shared" si="2"/>
        <v>100</v>
      </c>
      <c r="AC35" s="114">
        <f t="shared" si="2"/>
        <v>100</v>
      </c>
      <c r="AD35" s="114">
        <f t="shared" si="2"/>
        <v>129.17673786678853</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47</v>
      </c>
      <c r="M36" s="121">
        <f>IF('Input Sheet'!$S$6=0,'Input Sheet'!H28,'Input Sheet'!H60)</f>
        <v>0.29188920630977522</v>
      </c>
      <c r="N36" s="120">
        <f>IF('Input Sheet'!$S$6=0,'Input Sheet'!I28,'Input Sheet'!I60)</f>
        <v>20769</v>
      </c>
      <c r="O36" s="121">
        <f>IF('Input Sheet'!$S$6=0,'Input Sheet'!J28,'Input Sheet'!J60)</f>
        <v>5.5625041848008028</v>
      </c>
      <c r="P36" s="121">
        <f>IF('Input Sheet'!$S$6=0,'Input Sheet'!K28,'Input Sheet'!K60)</f>
        <v>0.22629881072752661</v>
      </c>
      <c r="Q36" s="121">
        <f>IF('Input Sheet'!$S$6=0,'Input Sheet'!L28,'Input Sheet'!L60)</f>
        <v>-29.180571715428989</v>
      </c>
      <c r="R36" s="62">
        <f>IF('Input Sheet'!$S$6=0,'Input Sheet'!M28,'Input Sheet'!M60)</f>
        <v>5.2474424577934577</v>
      </c>
      <c r="S36" s="31"/>
      <c r="T36" s="31"/>
      <c r="U36" s="31"/>
      <c r="V36" s="22"/>
      <c r="W36" s="66"/>
      <c r="X36" s="123"/>
      <c r="Z36" s="114">
        <f t="shared" si="2"/>
        <v>100</v>
      </c>
      <c r="AA36" s="114">
        <f t="shared" si="2"/>
        <v>100</v>
      </c>
      <c r="AB36" s="114">
        <f t="shared" si="2"/>
        <v>100</v>
      </c>
      <c r="AC36" s="114">
        <f t="shared" si="2"/>
        <v>100</v>
      </c>
      <c r="AD36" s="114">
        <f t="shared" si="2"/>
        <v>5.2474424577934577</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78</v>
      </c>
      <c r="M37" s="121">
        <f>IF('Input Sheet'!$S$6=0,'Input Sheet'!H29,'Input Sheet'!H61)</f>
        <v>0.48441187430132904</v>
      </c>
      <c r="N37" s="120">
        <f>IF('Input Sheet'!$S$6=0,'Input Sheet'!I29,'Input Sheet'!I61)</f>
        <v>22366</v>
      </c>
      <c r="O37" s="121">
        <f>IF('Input Sheet'!$S$6=0,'Input Sheet'!J29,'Input Sheet'!J61)</f>
        <v>5.9902243053230659</v>
      </c>
      <c r="P37" s="121">
        <f>IF('Input Sheet'!$S$6=0,'Input Sheet'!K29,'Input Sheet'!K61)</f>
        <v>0.34874362872216758</v>
      </c>
      <c r="Q37" s="121">
        <f>IF('Input Sheet'!$S$6=0,'Input Sheet'!L29,'Input Sheet'!L61)</f>
        <v>-29.44104848263763</v>
      </c>
      <c r="R37" s="62">
        <f>IF('Input Sheet'!$S$6=0,'Input Sheet'!M29,'Input Sheet'!M61)</f>
        <v>8.0867067677393702</v>
      </c>
      <c r="S37" s="31"/>
      <c r="T37" s="31"/>
      <c r="U37" s="31"/>
      <c r="V37" s="22"/>
      <c r="W37" s="66"/>
      <c r="Z37" s="114">
        <f t="shared" si="2"/>
        <v>100</v>
      </c>
      <c r="AA37" s="114">
        <f t="shared" si="2"/>
        <v>100</v>
      </c>
      <c r="AB37" s="114">
        <f t="shared" si="2"/>
        <v>100</v>
      </c>
      <c r="AC37" s="114">
        <f t="shared" si="2"/>
        <v>100</v>
      </c>
      <c r="AD37" s="114">
        <f t="shared" si="2"/>
        <v>8.0867067677393702</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527</v>
      </c>
      <c r="M38" s="121">
        <f>IF('Input Sheet'!$S$6=0,'Input Sheet'!H30,'Input Sheet'!H62)</f>
        <v>3.2728853558564155</v>
      </c>
      <c r="N38" s="120">
        <f>IF('Input Sheet'!$S$6=0,'Input Sheet'!I30,'Input Sheet'!I62)</f>
        <v>23084</v>
      </c>
      <c r="O38" s="121">
        <f>IF('Input Sheet'!$S$6=0,'Input Sheet'!J30,'Input Sheet'!J62)</f>
        <v>6.1825242718446605</v>
      </c>
      <c r="P38" s="121">
        <f>IF('Input Sheet'!$S$6=0,'Input Sheet'!K30,'Input Sheet'!K62)</f>
        <v>2.2829665569225437</v>
      </c>
      <c r="Q38" s="121">
        <f>IF('Input Sheet'!$S$6=0,'Input Sheet'!L30,'Input Sheet'!L62)</f>
        <v>-15.330425926922498</v>
      </c>
      <c r="R38" s="62">
        <f>IF('Input Sheet'!$S$6=0,'Input Sheet'!M30,'Input Sheet'!M62)</f>
        <v>52.937687131471542</v>
      </c>
      <c r="S38" s="31"/>
      <c r="T38" s="31"/>
      <c r="U38" s="31"/>
      <c r="V38" s="22"/>
      <c r="W38" s="66"/>
      <c r="Z38" s="114">
        <f t="shared" si="2"/>
        <v>100</v>
      </c>
      <c r="AA38" s="114">
        <f t="shared" si="2"/>
        <v>100</v>
      </c>
      <c r="AB38" s="114">
        <f t="shared" si="2"/>
        <v>100</v>
      </c>
      <c r="AC38" s="114">
        <f t="shared" si="2"/>
        <v>100</v>
      </c>
      <c r="AD38" s="114">
        <f t="shared" si="2"/>
        <v>52.937687131471542</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505</v>
      </c>
      <c r="M39" s="121">
        <f>IF('Input Sheet'!$S$6=0,'Input Sheet'!H31,'Input Sheet'!H63)</f>
        <v>3.1362563656688609</v>
      </c>
      <c r="N39" s="120">
        <f>IF('Input Sheet'!$S$6=0,'Input Sheet'!I31,'Input Sheet'!I63)</f>
        <v>32027</v>
      </c>
      <c r="O39" s="121">
        <f>IF('Input Sheet'!$S$6=0,'Input Sheet'!J31,'Input Sheet'!J63)</f>
        <v>8.5777033813190489</v>
      </c>
      <c r="P39" s="121">
        <f>IF('Input Sheet'!$S$6=0,'Input Sheet'!K31,'Input Sheet'!K63)</f>
        <v>1.5767945795734848</v>
      </c>
      <c r="Q39" s="121">
        <f>IF('Input Sheet'!$S$6=0,'Input Sheet'!L31,'Input Sheet'!L63)</f>
        <v>-24.657142228505879</v>
      </c>
      <c r="R39" s="62">
        <f>IF('Input Sheet'!$S$6=0,'Input Sheet'!M31,'Input Sheet'!M63)</f>
        <v>36.562891327055638</v>
      </c>
      <c r="S39" s="31"/>
      <c r="T39" s="31"/>
      <c r="U39" s="31"/>
      <c r="V39" s="22"/>
      <c r="W39" s="66"/>
      <c r="Z39" s="114">
        <f t="shared" si="2"/>
        <v>100</v>
      </c>
      <c r="AA39" s="114">
        <f t="shared" si="2"/>
        <v>100</v>
      </c>
      <c r="AB39" s="114">
        <f t="shared" si="2"/>
        <v>100</v>
      </c>
      <c r="AC39" s="114">
        <f t="shared" si="2"/>
        <v>100</v>
      </c>
      <c r="AD39" s="114">
        <f t="shared" si="2"/>
        <v>36.562891327055638</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467</v>
      </c>
      <c r="M40" s="121">
        <f>IF('Input Sheet'!$S$6=0,'Input Sheet'!H32,'Input Sheet'!H64)</f>
        <v>2.9002608371630854</v>
      </c>
      <c r="N40" s="120">
        <f>IF('Input Sheet'!$S$6=0,'Input Sheet'!I32,'Input Sheet'!I64)</f>
        <v>12434</v>
      </c>
      <c r="O40" s="121">
        <f>IF('Input Sheet'!$S$6=0,'Input Sheet'!J32,'Input Sheet'!J64)</f>
        <v>3.3301640441914961</v>
      </c>
      <c r="P40" s="121">
        <f>IF('Input Sheet'!$S$6=0,'Input Sheet'!K32,'Input Sheet'!K64)</f>
        <v>3.7558307865530001</v>
      </c>
      <c r="Q40" s="121">
        <f>IF('Input Sheet'!$S$6=0,'Input Sheet'!L32,'Input Sheet'!L64)</f>
        <v>-3.040410975076731</v>
      </c>
      <c r="R40" s="62">
        <f>IF('Input Sheet'!$S$6=0,'Input Sheet'!M32,'Input Sheet'!M64)</f>
        <v>87.090629731041275</v>
      </c>
      <c r="S40" s="31"/>
      <c r="T40" s="31"/>
      <c r="U40" s="31"/>
      <c r="V40" s="22"/>
      <c r="W40" s="66"/>
      <c r="Z40" s="114">
        <f t="shared" si="2"/>
        <v>100</v>
      </c>
      <c r="AA40" s="114">
        <f t="shared" si="2"/>
        <v>100</v>
      </c>
      <c r="AB40" s="114">
        <f t="shared" si="2"/>
        <v>100</v>
      </c>
      <c r="AC40" s="114">
        <f t="shared" si="2"/>
        <v>100</v>
      </c>
      <c r="AD40" s="114">
        <f t="shared" si="2"/>
        <v>87.090629731041275</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-9.0510751767839697</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-5.5543346753543013</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3052</v>
      </c>
      <c r="O43" s="121">
        <f>IF('Input Sheet'!$S$6=0,'Input Sheet'!J35,'Input Sheet'!J67)</f>
        <v>0.81740877134248413</v>
      </c>
      <c r="P43" s="121">
        <f>IF('Input Sheet'!$S$6=0,'Input Sheet'!K35,'Input Sheet'!K67)</f>
        <v>0</v>
      </c>
      <c r="Q43" s="121">
        <f>IF('Input Sheet'!$S$6=0,'Input Sheet'!L35,'Input Sheet'!L67)</f>
        <v>-11.519717601920414</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E348E6F7-CAF9-4BB3-A289-0F3E1B986E7A}"/>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ACDECE2B-FA77-4F69-A3D7-673614AE77D0}">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A3E695EE-B577-407C-8218-59AE8559969B}">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DEC534B3-F857-42F2-AACE-D96E899EE549}">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D724E3C4-456E-4FDD-A782-456EB7593929}">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33CA297A-7240-4111-B309-D5707BCFDB00}">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9B3A5-3E25-4213-88F2-969E86902E29}">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Winsford Over &amp; Verdin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190</v>
      </c>
      <c r="S17" s="158">
        <f>IF('Input Sheet'!U8&gt;20,20,'Input Sheet'!U8)</f>
        <v>1.1799776425288784</v>
      </c>
      <c r="T17" s="159">
        <f>'Input Sheet'!Z8</f>
        <v>88.273723157527542</v>
      </c>
      <c r="U17" s="22"/>
      <c r="V17" s="65"/>
      <c r="W17" s="150" t="str">
        <f>LEFT('Input Sheet'!S8,3)</f>
        <v>1.1</v>
      </c>
      <c r="X17" s="150">
        <f>IF(T17&gt;300,300,T17)</f>
        <v>88.273723157527542</v>
      </c>
      <c r="Y17" s="150">
        <f>IF(S17&gt;20,20,S17)</f>
        <v>1.1799776425288784</v>
      </c>
      <c r="Z17" s="160">
        <f>IF('Input Sheet'!Y8&gt;20,20,'Input Sheet'!Y8)</f>
        <v>-1.7319823404465644</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3074</v>
      </c>
      <c r="S18" s="158">
        <f>IF('Input Sheet'!U9&gt;20,20,'Input Sheet'!U9)</f>
        <v>19.090796174388274</v>
      </c>
      <c r="T18" s="159">
        <f>'Input Sheet'!Z9</f>
        <v>406.99018051914021</v>
      </c>
      <c r="U18" s="22"/>
      <c r="V18" s="66"/>
      <c r="W18" s="150" t="str">
        <f>LEFT('Input Sheet'!S9,3)</f>
        <v>1.2</v>
      </c>
      <c r="X18" s="150">
        <f t="shared" ref="X18:X41" si="1">IF(T18&gt;300,300,T18)</f>
        <v>300</v>
      </c>
      <c r="Y18" s="150">
        <f t="shared" ref="Y18:Y41" si="2">IF(S18&gt;20,20,S18)</f>
        <v>19.090796174388274</v>
      </c>
      <c r="Z18" s="160">
        <f>IF('Input Sheet'!Y9&gt;20,20,'Input Sheet'!Y9)</f>
        <v>20</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829</v>
      </c>
      <c r="S19" s="158">
        <f>IF('Input Sheet'!U10&gt;20,20,'Input Sheet'!U10)</f>
        <v>5.1484287666128434</v>
      </c>
      <c r="T19" s="159">
        <f>'Input Sheet'!Z10</f>
        <v>404.69359804927797</v>
      </c>
      <c r="U19" s="22"/>
      <c r="V19" s="66"/>
      <c r="W19" s="150" t="str">
        <f>LEFT('Input Sheet'!S10,3)</f>
        <v>1.3</v>
      </c>
      <c r="X19" s="150">
        <f t="shared" si="1"/>
        <v>300</v>
      </c>
      <c r="Y19" s="150">
        <f t="shared" si="2"/>
        <v>5.1484287666128434</v>
      </c>
      <c r="Z19" s="160">
        <f>IF('Input Sheet'!Y10&gt;20,20,'Input Sheet'!Y10)</f>
        <v>20</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316</v>
      </c>
      <c r="S20" s="158">
        <f>IF('Input Sheet'!U11&gt;20,20,'Input Sheet'!U11)</f>
        <v>1.9624891317848714</v>
      </c>
      <c r="T20" s="159">
        <f>'Input Sheet'!Z11</f>
        <v>235.08000628173767</v>
      </c>
      <c r="U20" s="22"/>
      <c r="V20" s="66"/>
      <c r="W20" s="150" t="str">
        <f>LEFT('Input Sheet'!S11,3)</f>
        <v>1.4</v>
      </c>
      <c r="X20" s="150">
        <f t="shared" si="1"/>
        <v>235.08000628173767</v>
      </c>
      <c r="Y20" s="150">
        <f t="shared" si="2"/>
        <v>1.9624891317848714</v>
      </c>
      <c r="Z20" s="160">
        <f>IF('Input Sheet'!Y11&gt;20,20,'Input Sheet'!Y11)</f>
        <v>15.727046070406301</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0</v>
      </c>
      <c r="S21" s="158">
        <f>IF('Input Sheet'!U12&gt;20,20,'Input Sheet'!U12)</f>
        <v>0</v>
      </c>
      <c r="T21" s="159">
        <f>'Input Sheet'!Z12</f>
        <v>0</v>
      </c>
      <c r="U21" s="22"/>
      <c r="V21" s="66"/>
      <c r="W21" s="150" t="str">
        <f>LEFT('Input Sheet'!S12,3)</f>
        <v>1.5</v>
      </c>
      <c r="X21" s="150">
        <f t="shared" si="1"/>
        <v>0</v>
      </c>
      <c r="Y21" s="150">
        <f t="shared" si="2"/>
        <v>0</v>
      </c>
      <c r="Z21" s="160">
        <f>IF('Input Sheet'!Y12&gt;20,20,'Input Sheet'!Y12)</f>
        <v>-13.675766914592817</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758</v>
      </c>
      <c r="S22" s="158">
        <f>IF('Input Sheet'!U13&gt;20,20,'Input Sheet'!U13)</f>
        <v>4.7074897528257358</v>
      </c>
      <c r="T22" s="159">
        <f>'Input Sheet'!Z13</f>
        <v>193.93787779557638</v>
      </c>
      <c r="U22" s="22"/>
      <c r="V22" s="66"/>
      <c r="W22" s="150" t="str">
        <f>LEFT('Input Sheet'!S13,3)</f>
        <v>2.6</v>
      </c>
      <c r="X22" s="150">
        <f>IF(T22&gt;300,300,T22)</f>
        <v>193.93787779557638</v>
      </c>
      <c r="Y22" s="150">
        <f t="shared" si="2"/>
        <v>4.7074897528257358</v>
      </c>
      <c r="Z22" s="160">
        <f>IF('Input Sheet'!Y13&gt;20,20,'Input Sheet'!Y13)</f>
        <v>18.800954890254928</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82</v>
      </c>
      <c r="S23" s="158">
        <f>IF('Input Sheet'!U14&gt;20,20,'Input Sheet'!U14)</f>
        <v>0.50925350888088439</v>
      </c>
      <c r="T23" s="159">
        <f>'Input Sheet'!Z14</f>
        <v>39.604775854696982</v>
      </c>
      <c r="U23" s="22"/>
      <c r="V23" s="66"/>
      <c r="W23" s="150" t="str">
        <f>LEFT('Input Sheet'!S14,3)</f>
        <v>2.7</v>
      </c>
      <c r="X23" s="150">
        <f t="shared" si="1"/>
        <v>39.604775854696982</v>
      </c>
      <c r="Y23" s="150">
        <f t="shared" si="2"/>
        <v>0.50925350888088439</v>
      </c>
      <c r="Z23" s="160">
        <f>IF('Input Sheet'!Y14&gt;20,20,'Input Sheet'!Y14)</f>
        <v>-8.7467359002266676</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292</v>
      </c>
      <c r="S24" s="158">
        <f>IF('Input Sheet'!U15&gt;20,20,'Input Sheet'!U15)</f>
        <v>1.8134393243075395</v>
      </c>
      <c r="T24" s="159">
        <f>'Input Sheet'!Z15</f>
        <v>67.506770459952889</v>
      </c>
      <c r="U24" s="22"/>
      <c r="V24" s="66"/>
      <c r="W24" s="150" t="str">
        <f>LEFT('Input Sheet'!S15,3)</f>
        <v>2.8</v>
      </c>
      <c r="X24" s="150">
        <f t="shared" si="1"/>
        <v>67.506770459952889</v>
      </c>
      <c r="Y24" s="150">
        <f t="shared" si="2"/>
        <v>1.8134393243075395</v>
      </c>
      <c r="Z24" s="160">
        <f>IF('Input Sheet'!Y15&gt;20,20,'Input Sheet'!Y15)</f>
        <v>-6.8505219479485655</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794</v>
      </c>
      <c r="S25" s="158">
        <f>IF('Input Sheet'!U16&gt;20,20,'Input Sheet'!U16)</f>
        <v>4.931064464041734</v>
      </c>
      <c r="T25" s="159">
        <f>'Input Sheet'!Z16</f>
        <v>90.727649645768622</v>
      </c>
      <c r="U25" s="22"/>
      <c r="V25" s="66"/>
      <c r="W25" s="150" t="str">
        <f>LEFT('Input Sheet'!S16,3)</f>
        <v>2.9</v>
      </c>
      <c r="X25" s="150">
        <f t="shared" si="1"/>
        <v>90.727649645768622</v>
      </c>
      <c r="Y25" s="150">
        <f t="shared" si="2"/>
        <v>4.931064464041734</v>
      </c>
      <c r="Z25" s="160">
        <f>IF('Input Sheet'!Y16&gt;20,20,'Input Sheet'!Y16)</f>
        <v>-2.8207531569913895</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198</v>
      </c>
      <c r="S26" s="158">
        <f>IF('Input Sheet'!U17&gt;20,20,'Input Sheet'!U17)</f>
        <v>1.2296609116879891</v>
      </c>
      <c r="T26" s="159">
        <f>'Input Sheet'!Z17</f>
        <v>50.703991485533187</v>
      </c>
      <c r="U26" s="22"/>
      <c r="V26" s="66"/>
      <c r="W26" s="150" t="str">
        <f>LEFT('Input Sheet'!S17,4)</f>
        <v>3.10</v>
      </c>
      <c r="X26" s="150">
        <f t="shared" si="1"/>
        <v>50.703991485533187</v>
      </c>
      <c r="Y26" s="150">
        <f t="shared" si="2"/>
        <v>1.2296609116879891</v>
      </c>
      <c r="Z26" s="160">
        <f>IF('Input Sheet'!Y17&gt;20,20,'Input Sheet'!Y17)</f>
        <v>-9.8617590617137108</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783</v>
      </c>
      <c r="S27" s="158">
        <f>IF('Input Sheet'!U18&gt;20,20,'Input Sheet'!U18)</f>
        <v>4.8627499689479565</v>
      </c>
      <c r="T27" s="159">
        <f>'Input Sheet'!Z18</f>
        <v>143.6301929954864</v>
      </c>
      <c r="U27" s="22"/>
      <c r="V27" s="66"/>
      <c r="W27" s="150" t="str">
        <f>LEFT('Input Sheet'!S18,4)</f>
        <v>3.11</v>
      </c>
      <c r="X27" s="150">
        <f t="shared" si="1"/>
        <v>143.6301929954864</v>
      </c>
      <c r="Y27" s="150">
        <f t="shared" si="2"/>
        <v>4.8627499689479565</v>
      </c>
      <c r="Z27" s="160">
        <f>IF('Input Sheet'!Y18&gt;20,20,'Input Sheet'!Y18)</f>
        <v>10.363924060863868</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210</v>
      </c>
      <c r="S28" s="158">
        <f>IF('Input Sheet'!U19&gt;20,20,'Input Sheet'!U19)</f>
        <v>1.304185815426655</v>
      </c>
      <c r="T28" s="159">
        <f>'Input Sheet'!Z19</f>
        <v>51.996837035229824</v>
      </c>
      <c r="U28" s="22"/>
      <c r="V28" s="66"/>
      <c r="W28" s="150" t="str">
        <f>LEFT('Input Sheet'!S19,4)</f>
        <v>3.12</v>
      </c>
      <c r="X28" s="150">
        <f t="shared" si="1"/>
        <v>51.996837035229824</v>
      </c>
      <c r="Y28" s="150">
        <f t="shared" si="2"/>
        <v>1.304185815426655</v>
      </c>
      <c r="Z28" s="160">
        <f>IF('Input Sheet'!Y19&gt;20,20,'Input Sheet'!Y19)</f>
        <v>-9.7702797511317598</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945</v>
      </c>
      <c r="S29" s="158">
        <f>IF('Input Sheet'!U20&gt;20,20,'Input Sheet'!U20)</f>
        <v>5.8688361694199473</v>
      </c>
      <c r="T29" s="159">
        <f>'Input Sheet'!Z20</f>
        <v>214.66268659455062</v>
      </c>
      <c r="U29" s="22"/>
      <c r="V29" s="66"/>
      <c r="W29" s="150" t="str">
        <f>LEFT('Input Sheet'!S20,4)</f>
        <v>3.13</v>
      </c>
      <c r="X29" s="150">
        <f t="shared" si="1"/>
        <v>214.66268659455062</v>
      </c>
      <c r="Y29" s="150">
        <f t="shared" si="2"/>
        <v>5.8688361694199473</v>
      </c>
      <c r="Z29" s="160">
        <f>IF('Input Sheet'!Y20&gt;20,20,'Input Sheet'!Y20)</f>
        <v>20</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739</v>
      </c>
      <c r="S30" s="158">
        <f>IF('Input Sheet'!U21&gt;20,20,'Input Sheet'!U21)</f>
        <v>4.5894919885728482</v>
      </c>
      <c r="T30" s="159">
        <f>'Input Sheet'!Z21</f>
        <v>131.33059252248523</v>
      </c>
      <c r="U30" s="22"/>
      <c r="V30" s="66"/>
      <c r="W30" s="150" t="str">
        <f>LEFT('Input Sheet'!S21,4)</f>
        <v>3.14</v>
      </c>
      <c r="X30" s="150">
        <f t="shared" si="1"/>
        <v>131.33059252248523</v>
      </c>
      <c r="Y30" s="150">
        <f t="shared" si="2"/>
        <v>4.5894919885728482</v>
      </c>
      <c r="Z30" s="160">
        <f>IF('Input Sheet'!Y21&gt;20,20,'Input Sheet'!Y21)</f>
        <v>7.5654034045534662</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531</v>
      </c>
      <c r="S31" s="158">
        <f>IF('Input Sheet'!U22&gt;20,20,'Input Sheet'!U22)</f>
        <v>3.297726990435971</v>
      </c>
      <c r="T31" s="159">
        <f>'Input Sheet'!Z22</f>
        <v>60.675544032623606</v>
      </c>
      <c r="U31" s="22"/>
      <c r="V31" s="66"/>
      <c r="W31" s="150" t="str">
        <f>LEFT('Input Sheet'!S22,4)</f>
        <v>4.15</v>
      </c>
      <c r="X31" s="150">
        <f t="shared" si="1"/>
        <v>60.675544032623606</v>
      </c>
      <c r="Y31" s="150">
        <f t="shared" si="2"/>
        <v>3.297726990435971</v>
      </c>
      <c r="Z31" s="160">
        <f>IF('Input Sheet'!Y22&gt;20,20,'Input Sheet'!Y22)</f>
        <v>-11.96294133410588</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561</v>
      </c>
      <c r="S32" s="158">
        <f>IF('Input Sheet'!U23&gt;20,20,'Input Sheet'!U23)</f>
        <v>3.4840392497826356</v>
      </c>
      <c r="T32" s="159">
        <f>'Input Sheet'!Z23</f>
        <v>89.436449287562155</v>
      </c>
      <c r="U32" s="22"/>
      <c r="V32" s="66"/>
      <c r="W32" s="150" t="str">
        <f>LEFT('Input Sheet'!S23,4)</f>
        <v>4.16</v>
      </c>
      <c r="X32" s="150">
        <f t="shared" si="1"/>
        <v>89.436449287562155</v>
      </c>
      <c r="Y32" s="150">
        <f t="shared" si="2"/>
        <v>3.4840392497826356</v>
      </c>
      <c r="Z32" s="160">
        <f>IF('Input Sheet'!Y23&gt;20,20,'Input Sheet'!Y23)</f>
        <v>-2.6987479345759042</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511</v>
      </c>
      <c r="S33" s="158">
        <f>IF('Input Sheet'!U24&gt;20,20,'Input Sheet'!U24)</f>
        <v>3.1735188175381941</v>
      </c>
      <c r="T33" s="159">
        <f>'Input Sheet'!Z24</f>
        <v>49.821830235812271</v>
      </c>
      <c r="U33" s="22"/>
      <c r="V33" s="66"/>
      <c r="W33" s="150" t="str">
        <f>LEFT('Input Sheet'!S24,4)</f>
        <v>4.17</v>
      </c>
      <c r="X33" s="150">
        <f t="shared" si="1"/>
        <v>49.821830235812271</v>
      </c>
      <c r="Y33" s="150">
        <f t="shared" si="2"/>
        <v>3.1735188175381941</v>
      </c>
      <c r="Z33" s="160">
        <f>IF('Input Sheet'!Y24&gt;20,20,'Input Sheet'!Y24)</f>
        <v>-16.607616311089274</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178</v>
      </c>
      <c r="S34" s="158">
        <f>IF('Input Sheet'!U25&gt;20,20,'Input Sheet'!U25)</f>
        <v>1.1054527387902124</v>
      </c>
      <c r="T34" s="159">
        <f>'Input Sheet'!Z25</f>
        <v>16.133698797865598</v>
      </c>
      <c r="U34" s="22"/>
      <c r="V34" s="66"/>
      <c r="W34" s="150" t="str">
        <f>LEFT('Input Sheet'!S25,4)</f>
        <v>4.18</v>
      </c>
      <c r="X34" s="150">
        <f t="shared" si="1"/>
        <v>16.133698797865598</v>
      </c>
      <c r="Y34" s="150">
        <f t="shared" si="2"/>
        <v>1.1054527387902124</v>
      </c>
      <c r="Z34" s="160">
        <f>IF('Input Sheet'!Y25&gt;20,20,'Input Sheet'!Y25)</f>
        <v>-28.863124460180764</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2615</v>
      </c>
      <c r="S35" s="158">
        <f>IF('Input Sheet'!U26&gt;20,20,'Input Sheet'!U26)</f>
        <v>16.2402186063843</v>
      </c>
      <c r="T35" s="159">
        <f>'Input Sheet'!Z26</f>
        <v>252.45395820636736</v>
      </c>
      <c r="U35" s="22"/>
      <c r="V35" s="66"/>
      <c r="W35" s="150" t="str">
        <f>LEFT('Input Sheet'!S26,4)</f>
        <v>4.19</v>
      </c>
      <c r="X35" s="150">
        <f t="shared" si="1"/>
        <v>252.45395820636736</v>
      </c>
      <c r="Y35" s="150">
        <f t="shared" si="2"/>
        <v>16.2402186063843</v>
      </c>
      <c r="Z35" s="160">
        <f>IF('Input Sheet'!Y26&gt;20,20,'Input Sheet'!Y26)</f>
        <v>20</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872</v>
      </c>
      <c r="S36" s="158">
        <f>IF('Input Sheet'!U27&gt;20,20,'Input Sheet'!U27)</f>
        <v>5.4154763383430629</v>
      </c>
      <c r="T36" s="159">
        <f>'Input Sheet'!Z27</f>
        <v>129.17673786678853</v>
      </c>
      <c r="U36" s="22"/>
      <c r="V36" s="66"/>
      <c r="W36" s="150" t="str">
        <f>LEFT('Input Sheet'!S27,4)</f>
        <v>5.20</v>
      </c>
      <c r="X36" s="150">
        <f t="shared" si="1"/>
        <v>129.17673786678853</v>
      </c>
      <c r="Y36" s="150">
        <f t="shared" si="2"/>
        <v>5.4154763383430629</v>
      </c>
      <c r="Z36" s="160">
        <f>IF('Input Sheet'!Y27&gt;20,20,'Input Sheet'!Y27)</f>
        <v>7.7446645612149059</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47</v>
      </c>
      <c r="S37" s="158">
        <f>IF('Input Sheet'!U28&gt;20,20,'Input Sheet'!U28)</f>
        <v>0.29188920630977522</v>
      </c>
      <c r="T37" s="159">
        <f>'Input Sheet'!Z28</f>
        <v>5.2474424577934577</v>
      </c>
      <c r="U37" s="22"/>
      <c r="V37" s="66"/>
      <c r="W37" s="150" t="str">
        <f>LEFT('Input Sheet'!S28,4)</f>
        <v>5.21</v>
      </c>
      <c r="X37" s="150">
        <f t="shared" si="1"/>
        <v>5.2474424577934577</v>
      </c>
      <c r="Y37" s="150">
        <f t="shared" si="2"/>
        <v>0.29188920630977522</v>
      </c>
      <c r="Z37" s="160">
        <f>IF('Input Sheet'!Y28&gt;20,20,'Input Sheet'!Y28)</f>
        <v>-29.180571715428989</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78</v>
      </c>
      <c r="S38" s="158">
        <f>IF('Input Sheet'!U29&gt;20,20,'Input Sheet'!U29)</f>
        <v>0.48441187430132904</v>
      </c>
      <c r="T38" s="159">
        <f>'Input Sheet'!Z29</f>
        <v>8.0867067677393702</v>
      </c>
      <c r="U38" s="22"/>
      <c r="V38" s="66"/>
      <c r="W38" s="150" t="str">
        <f>LEFT('Input Sheet'!S29,4)</f>
        <v>5.22</v>
      </c>
      <c r="X38" s="150">
        <f t="shared" si="1"/>
        <v>8.0867067677393702</v>
      </c>
      <c r="Y38" s="150">
        <f t="shared" si="2"/>
        <v>0.48441187430132904</v>
      </c>
      <c r="Z38" s="160">
        <f>IF('Input Sheet'!Y29&gt;20,20,'Input Sheet'!Y29)</f>
        <v>-29.44104848263763</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527</v>
      </c>
      <c r="S39" s="158">
        <f>IF('Input Sheet'!U30&gt;20,20,'Input Sheet'!U30)</f>
        <v>3.2728853558564155</v>
      </c>
      <c r="T39" s="159">
        <f>'Input Sheet'!Z30</f>
        <v>52.937687131471542</v>
      </c>
      <c r="U39" s="22"/>
      <c r="V39" s="66"/>
      <c r="W39" s="150" t="str">
        <f>LEFT('Input Sheet'!S30,4)</f>
        <v>5.23</v>
      </c>
      <c r="X39" s="150">
        <f t="shared" si="1"/>
        <v>52.937687131471542</v>
      </c>
      <c r="Y39" s="150">
        <f t="shared" si="2"/>
        <v>3.2728853558564155</v>
      </c>
      <c r="Z39" s="160">
        <f>IF('Input Sheet'!Y30&gt;20,20,'Input Sheet'!Y30)</f>
        <v>-15.330425926922498</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505</v>
      </c>
      <c r="S40" s="158">
        <f>IF('Input Sheet'!U31&gt;20,20,'Input Sheet'!U31)</f>
        <v>3.1362563656688609</v>
      </c>
      <c r="T40" s="159">
        <f>'Input Sheet'!Z31</f>
        <v>36.562891327055638</v>
      </c>
      <c r="U40" s="22"/>
      <c r="V40" s="66"/>
      <c r="W40" s="150" t="str">
        <f>LEFT('Input Sheet'!S31,4)</f>
        <v>5.24</v>
      </c>
      <c r="X40" s="150">
        <f t="shared" si="1"/>
        <v>36.562891327055638</v>
      </c>
      <c r="Y40" s="150">
        <f t="shared" si="2"/>
        <v>3.1362563656688609</v>
      </c>
      <c r="Z40" s="170">
        <f>IF('Input Sheet'!Y31&gt;20,20,'Input Sheet'!Y31)</f>
        <v>-24.657142228505879</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467</v>
      </c>
      <c r="S41" s="158">
        <f>IF('Input Sheet'!U32&gt;20,20,'Input Sheet'!U32)</f>
        <v>2.9002608371630854</v>
      </c>
      <c r="T41" s="159">
        <f>'Input Sheet'!Z32</f>
        <v>87.090629731041275</v>
      </c>
      <c r="U41" s="22"/>
      <c r="V41" s="66"/>
      <c r="W41" s="150" t="str">
        <f>LEFT('Input Sheet'!S32,4)</f>
        <v>5.25</v>
      </c>
      <c r="X41" s="150">
        <f t="shared" si="1"/>
        <v>87.090629731041275</v>
      </c>
      <c r="Y41" s="150">
        <f t="shared" si="2"/>
        <v>2.9002608371630854</v>
      </c>
      <c r="Z41" s="170">
        <f>IF('Input Sheet'!Y32&gt;20,20,'Input Sheet'!Y32)</f>
        <v>-3.040410975076731</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7B79A1A8-7562-4E63-8E02-11B2EA8E37FB}"/>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8BBB4-D975-4542-8C28-68F3C4AB79D4}">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Winsford Over &amp; Verdin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5.295038500950193E-2</v>
      </c>
      <c r="K20" s="212"/>
      <c r="L20" s="213">
        <f>IF('Wellbeing Acorn Knowledge Group'!$AX$3=0,'Wellbeing Acorn Knowledge Group'!AZ6,'Wellbeing Acorn Knowledge Group'!AZ36)</f>
        <v>106.60356643785593</v>
      </c>
      <c r="M20" s="213"/>
      <c r="N20" s="214"/>
      <c r="O20" s="214"/>
      <c r="P20" s="214"/>
      <c r="Q20" s="214"/>
      <c r="R20" s="78"/>
      <c r="S20" s="78"/>
      <c r="T20" s="78"/>
      <c r="U20" s="72"/>
      <c r="V20" s="72"/>
      <c r="W20" s="187"/>
      <c r="X20" s="66"/>
      <c r="Y20" s="84"/>
      <c r="Z20" s="1">
        <f>IF(L20="",100,L20)</f>
        <v>106.60356643785593</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0.15546454240535335</v>
      </c>
      <c r="K21" s="212"/>
      <c r="L21" s="213">
        <f>IF('Wellbeing Acorn Knowledge Group'!$AX$3=0,'Wellbeing Acorn Knowledge Group'!AZ7,'Wellbeing Acorn Knowledge Group'!AZ37)</f>
        <v>103.44857961170852</v>
      </c>
      <c r="M21" s="213"/>
      <c r="N21" s="214"/>
      <c r="O21" s="214"/>
      <c r="P21" s="214"/>
      <c r="Q21" s="214"/>
      <c r="R21" s="78"/>
      <c r="S21" s="78"/>
      <c r="T21" s="78"/>
      <c r="U21" s="72"/>
      <c r="V21" s="72"/>
      <c r="W21" s="187"/>
      <c r="X21" s="66"/>
      <c r="Y21" s="84"/>
      <c r="Z21" s="1">
        <f>IF(L21="",100,L21)</f>
        <v>103.44857961170852</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8.1615276029747857E-2</v>
      </c>
      <c r="K22" s="212"/>
      <c r="L22" s="213">
        <f>IF('Wellbeing Acorn Knowledge Group'!$AX$3=0,'Wellbeing Acorn Knowledge Group'!AZ8,'Wellbeing Acorn Knowledge Group'!AZ38)</f>
        <v>99.522510598530928</v>
      </c>
      <c r="M22" s="213"/>
      <c r="N22" s="214"/>
      <c r="O22" s="214"/>
      <c r="P22" s="214"/>
      <c r="Q22" s="214"/>
      <c r="R22" s="78"/>
      <c r="S22" s="78"/>
      <c r="T22" s="78"/>
      <c r="U22" s="72"/>
      <c r="V22" s="72"/>
      <c r="W22" s="187"/>
      <c r="X22" s="66"/>
      <c r="Y22" s="84"/>
      <c r="Z22" s="1">
        <f>IF(L22="",100,L22)</f>
        <v>99.522510598530928</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0.1388189276320333</v>
      </c>
      <c r="K23" s="212"/>
      <c r="L23" s="213">
        <f>IF('Wellbeing Acorn Knowledge Group'!$AX$3=0,'Wellbeing Acorn Knowledge Group'!AZ9,'Wellbeing Acorn Knowledge Group'!AZ39)</f>
        <v>104.72493080193821</v>
      </c>
      <c r="M23" s="213"/>
      <c r="N23" s="214"/>
      <c r="O23" s="214"/>
      <c r="P23" s="214"/>
      <c r="Q23" s="214"/>
      <c r="R23" s="78"/>
      <c r="S23" s="78"/>
      <c r="T23" s="78"/>
      <c r="U23" s="72"/>
      <c r="V23" s="72"/>
      <c r="W23" s="187"/>
      <c r="X23" s="66"/>
      <c r="Y23" s="84"/>
      <c r="Z23" s="1">
        <f t="shared" ref="Z23:Z65" si="1">IF(L23="",100,L23)</f>
        <v>104.72493080193821</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0.19627153652664264</v>
      </c>
      <c r="K24" s="212"/>
      <c r="L24" s="213">
        <f>IF('Wellbeing Acorn Knowledge Group'!$AX$3=0,'Wellbeing Acorn Knowledge Group'!AZ10,'Wellbeing Acorn Knowledge Group'!AZ40)</f>
        <v>100.76606436852688</v>
      </c>
      <c r="M24" s="213"/>
      <c r="N24" s="214"/>
      <c r="O24" s="214"/>
      <c r="P24" s="214"/>
      <c r="Q24" s="214"/>
      <c r="R24" s="78"/>
      <c r="S24" s="78"/>
      <c r="T24" s="78"/>
      <c r="U24" s="72"/>
      <c r="V24" s="72"/>
      <c r="W24" s="187"/>
      <c r="X24" s="66"/>
      <c r="Y24" s="84"/>
      <c r="Z24" s="1">
        <f t="shared" si="1"/>
        <v>100.76606436852688</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0.18902789013725002</v>
      </c>
      <c r="K25" s="212"/>
      <c r="L25" s="213">
        <f>IF('Wellbeing Acorn Knowledge Group'!$AX$3=0,'Wellbeing Acorn Knowledge Group'!AZ11,'Wellbeing Acorn Knowledge Group'!AZ41)</f>
        <v>97.492643487738277</v>
      </c>
      <c r="M25" s="213"/>
      <c r="N25" s="214"/>
      <c r="O25" s="214"/>
      <c r="P25" s="214"/>
      <c r="Q25" s="214"/>
      <c r="R25" s="78"/>
      <c r="S25" s="78"/>
      <c r="T25" s="78"/>
      <c r="U25" s="72"/>
      <c r="V25" s="72"/>
      <c r="W25" s="187"/>
      <c r="X25" s="66"/>
      <c r="Y25" s="84"/>
      <c r="Z25" s="1">
        <f t="shared" si="1"/>
        <v>97.492643487738277</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9.5692862678797661E-2</v>
      </c>
      <c r="K26" s="212"/>
      <c r="L26" s="213">
        <f>IF('Wellbeing Acorn Knowledge Group'!$AX$3=0,'Wellbeing Acorn Knowledge Group'!AZ12,'Wellbeing Acorn Knowledge Group'!AZ42)</f>
        <v>96.214480305646418</v>
      </c>
      <c r="M26" s="213"/>
      <c r="N26" s="214"/>
      <c r="O26" s="214"/>
      <c r="P26" s="214"/>
      <c r="Q26" s="214"/>
      <c r="R26" s="78"/>
      <c r="S26" s="78"/>
      <c r="T26" s="78"/>
      <c r="U26" s="72"/>
      <c r="V26" s="72"/>
      <c r="W26" s="187"/>
      <c r="X26" s="66"/>
      <c r="Y26" s="84"/>
      <c r="Z26" s="1">
        <f t="shared" si="1"/>
        <v>96.214480305646418</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9.0158579485405538E-2</v>
      </c>
      <c r="K27" s="212"/>
      <c r="L27" s="213">
        <f>IF('Wellbeing Acorn Knowledge Group'!$AX$3=0,'Wellbeing Acorn Knowledge Group'!AZ13,'Wellbeing Acorn Knowledge Group'!AZ43)</f>
        <v>92.604807174942934</v>
      </c>
      <c r="M27" s="213"/>
      <c r="N27" s="214"/>
      <c r="O27" s="214"/>
      <c r="P27" s="214"/>
      <c r="Q27" s="214"/>
      <c r="R27" s="78"/>
      <c r="S27" s="78"/>
      <c r="T27" s="78"/>
      <c r="U27" s="72"/>
      <c r="V27" s="72"/>
      <c r="W27" s="187"/>
      <c r="X27" s="66"/>
      <c r="Y27" s="84"/>
      <c r="Z27" s="1">
        <f t="shared" si="1"/>
        <v>92.604807174942934</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6B539DDB-4CB0-439E-815D-C0E7BFA2A8D0}">
      <formula1>List2</formula1>
    </dataValidation>
    <dataValidation type="list" allowBlank="1" showInputMessage="1" showErrorMessage="1" sqref="F13:M13" xr:uid="{BE463B91-929D-48F3-8EB5-3F3EA9709121}">
      <formula1>Feature_list</formula1>
    </dataValidation>
  </dataValidations>
  <hyperlinks>
    <hyperlink ref="J8:W8" r:id="rId1" tooltip="CACI Copyrights" display="http://www.caci.co.uk/copyrightnotices.pdf" xr:uid="{3AC1EC4F-C626-4435-BE91-058028D6A79D}"/>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E1AA0-0AC6-4EEF-83BE-7F5D08B4F4E7}">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22902FE8-9B6D-442E-84BC-3AAADAEB6674}"/>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89E0D-61AA-4D86-AEA3-CE04914F6586}">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190</v>
      </c>
      <c r="D8" s="307">
        <v>4991</v>
      </c>
      <c r="F8" s="308" t="str">
        <f>IF($G$4=1,S8,IF($G$4=2,AC8,IF($G$4=3,AM8,"")))</f>
        <v>1.1 Elderly in poor health</v>
      </c>
      <c r="G8" s="309">
        <f t="shared" ref="G8:M36" si="0">IF($G$4=1,T8,IF($G$4=2,AD8,IF($G$4=3,AN8,"")))</f>
        <v>190</v>
      </c>
      <c r="H8" s="310">
        <f t="shared" si="0"/>
        <v>1.1799776425288784</v>
      </c>
      <c r="I8" s="309">
        <f t="shared" si="0"/>
        <v>4991</v>
      </c>
      <c r="J8" s="310">
        <f t="shared" si="0"/>
        <v>1.3367258118513559</v>
      </c>
      <c r="K8" s="310">
        <f t="shared" si="0"/>
        <v>3.806852334201563</v>
      </c>
      <c r="L8" s="310">
        <f t="shared" si="0"/>
        <v>-1.7319823404465644</v>
      </c>
      <c r="M8" s="309">
        <f t="shared" si="0"/>
        <v>88.273723157527542</v>
      </c>
      <c r="N8" s="311"/>
      <c r="O8" s="312" t="str">
        <f>LEFT(S8,1)</f>
        <v>1</v>
      </c>
      <c r="P8" s="312" t="str">
        <f>LEFT(S8,3)</f>
        <v>1.1</v>
      </c>
      <c r="Q8" s="312">
        <f>RANK(Z8,$Z$8:$Z$72,0)+COUNTIF($Z$8:Z8,Z8)-1</f>
        <v>12</v>
      </c>
      <c r="R8" s="312">
        <f>RANK(U8,$U$8:$U$72,0)+COUNTIF($U$8:U8,U8)-1</f>
        <v>20</v>
      </c>
      <c r="S8" s="293" t="s">
        <v>129</v>
      </c>
      <c r="T8" s="313">
        <f>C8</f>
        <v>190</v>
      </c>
      <c r="U8" s="314">
        <f>T8/SUM(PROFILE_RESULT_COUNT)*100</f>
        <v>1.1799776425288784</v>
      </c>
      <c r="V8" s="313">
        <f>D8</f>
        <v>4991</v>
      </c>
      <c r="W8" s="314">
        <f t="shared" ref="W8:W35" si="1">V8/SUM(BASE_PROFILE_RESULT_COUNT)*100</f>
        <v>1.3367258118513559</v>
      </c>
      <c r="X8" s="310">
        <f>IF(V8&gt;0,(T8/V8)*100,0)</f>
        <v>3.806852334201563</v>
      </c>
      <c r="Y8" s="310">
        <f t="shared" ref="Y8:Y36" si="2">IF(AND((SQRT((W8*(100-W8))/SUM($T$8:$T$71)))&gt;0, SUM($T$8:$T$71)&gt;0),(U8-W8)/(SQRT((W8*(100-W8))/SUM($T$8:$T$71))),0)</f>
        <v>-1.7319823404465644</v>
      </c>
      <c r="Z8" s="309">
        <f>IF(AND(W8&gt;0,X8&gt;0),(U8/W8)*100,0)</f>
        <v>88.273723157527542</v>
      </c>
      <c r="AA8" s="72"/>
      <c r="AB8" s="315">
        <v>1</v>
      </c>
      <c r="AC8" s="293" t="str">
        <f>VLOOKUP($AB$8,$Q$8:$Z$73,3,FALSE)</f>
        <v>1.2 Unhealthy routines</v>
      </c>
      <c r="AD8" s="309">
        <f>VLOOKUP($AB$8,$Q$8:$Z$72,4,FALSE)</f>
        <v>3074</v>
      </c>
      <c r="AE8" s="310">
        <f>VLOOKUP($AB$8,$Q$8:$Z$72,5,FALSE)</f>
        <v>19.090796174388274</v>
      </c>
      <c r="AF8" s="309">
        <f>VLOOKUP($AB$8,$Q$8:$Z$72,6,FALSE)</f>
        <v>17514</v>
      </c>
      <c r="AG8" s="310">
        <f>VLOOKUP($AB$8,$Q$8:$Z$72,7,FALSE)</f>
        <v>4.6907264814194845</v>
      </c>
      <c r="AH8" s="310">
        <f>VLOOKUP($AB$8,$Q$8:$Z$72,8,FALSE)</f>
        <v>17.551672947356401</v>
      </c>
      <c r="AI8" s="310">
        <f>VLOOKUP($AB$8,$Q$8:$Z$72,9,FALSE)</f>
        <v>86.420519100554444</v>
      </c>
      <c r="AJ8" s="309">
        <f>VLOOKUP($AB$8,$Q$8:$Z$72,10,FALSE)</f>
        <v>406.99018051914021</v>
      </c>
      <c r="AK8" s="72"/>
      <c r="AL8" s="315">
        <v>1</v>
      </c>
      <c r="AM8" s="293" t="str">
        <f>VLOOKUP($AL$8,$R$8:$Z$72,2,FALSE)</f>
        <v>1.2 Unhealthy routines</v>
      </c>
      <c r="AN8" s="309">
        <f>VLOOKUP($AL$8,$R$8:$Z$72,3,FALSE)</f>
        <v>3074</v>
      </c>
      <c r="AO8" s="310">
        <f>VLOOKUP($AL$8,$R$8:$Z$72,4,FALSE)</f>
        <v>19.090796174388274</v>
      </c>
      <c r="AP8" s="309">
        <f>VLOOKUP($AL$8,$R$8:$Z$72,5,FALSE)</f>
        <v>17514</v>
      </c>
      <c r="AQ8" s="310">
        <f>VLOOKUP($AL$8,$R$8:$Z$72,6,FALSE)</f>
        <v>4.6907264814194845</v>
      </c>
      <c r="AR8" s="310">
        <f>VLOOKUP($AL$8,$R$8:$Z$72,7,FALSE)</f>
        <v>17.551672947356401</v>
      </c>
      <c r="AS8" s="310">
        <f>VLOOKUP($AL$8,$R$8:$Z$72,8,FALSE)</f>
        <v>86.420519100554444</v>
      </c>
      <c r="AT8" s="309">
        <f>VLOOKUP($AL$8,$R$8:$Z$72,9,FALSE)</f>
        <v>406.99018051914021</v>
      </c>
      <c r="BK8" s="31"/>
      <c r="BM8" s="298"/>
      <c r="BN8" s="299"/>
      <c r="BP8" s="31"/>
      <c r="BQ8" s="31"/>
      <c r="BR8" s="31"/>
    </row>
    <row r="9" spans="2:70" ht="15" customHeight="1" x14ac:dyDescent="0.25">
      <c r="B9" s="306" t="s">
        <v>130</v>
      </c>
      <c r="C9" s="307">
        <v>3074</v>
      </c>
      <c r="D9" s="307">
        <v>17514</v>
      </c>
      <c r="F9" s="308" t="str">
        <f t="shared" ref="F9:F36" si="3">IF($G$4=1,S9,IF($G$4=2,AC9,IF($G$4=3,AM9,"")))</f>
        <v>1.2 Unhealthy routines</v>
      </c>
      <c r="G9" s="309">
        <f t="shared" si="0"/>
        <v>3074</v>
      </c>
      <c r="H9" s="310">
        <f t="shared" si="0"/>
        <v>19.090796174388274</v>
      </c>
      <c r="I9" s="309">
        <f t="shared" si="0"/>
        <v>17514</v>
      </c>
      <c r="J9" s="310">
        <f t="shared" si="0"/>
        <v>4.6907264814194845</v>
      </c>
      <c r="K9" s="310">
        <f t="shared" si="0"/>
        <v>17.551672947356401</v>
      </c>
      <c r="L9" s="310">
        <f t="shared" si="0"/>
        <v>86.420519100554444</v>
      </c>
      <c r="M9" s="309">
        <f t="shared" si="0"/>
        <v>406.99018051914021</v>
      </c>
      <c r="N9" s="311"/>
      <c r="O9" s="312" t="str">
        <f t="shared" ref="O9:O36" si="4">LEFT(S9,1)</f>
        <v>1</v>
      </c>
      <c r="P9" s="312" t="str">
        <f t="shared" ref="P9:P16" si="5">LEFT(S9,3)</f>
        <v>1.2</v>
      </c>
      <c r="Q9" s="312">
        <f>RANK(Z9,$Z$8:$Z$72,0)+COUNTIF($Z$8:Z9,Z9)-1</f>
        <v>1</v>
      </c>
      <c r="R9" s="312">
        <f>RANK(U9,$U$8:$U$72,0)+COUNTIF($U$8:U9,U9)-1</f>
        <v>1</v>
      </c>
      <c r="S9" s="293" t="s">
        <v>131</v>
      </c>
      <c r="T9" s="313">
        <f t="shared" ref="T9:T36" si="6">C9</f>
        <v>3074</v>
      </c>
      <c r="U9" s="314">
        <f t="shared" ref="U9:U36" si="7">T9/SUM(PROFILE_RESULT_COUNT)*100</f>
        <v>19.090796174388274</v>
      </c>
      <c r="V9" s="313">
        <f t="shared" ref="V9:V35" si="8">D9</f>
        <v>17514</v>
      </c>
      <c r="W9" s="314">
        <f t="shared" si="1"/>
        <v>4.6907264814194845</v>
      </c>
      <c r="X9" s="310">
        <f t="shared" ref="X9:X36" si="9">IF(V9&gt;0,(T9/V9)*100,0)</f>
        <v>17.551672947356401</v>
      </c>
      <c r="Y9" s="310">
        <f t="shared" si="2"/>
        <v>86.420519100554444</v>
      </c>
      <c r="Z9" s="309">
        <f t="shared" ref="Z9:Z36" si="10">IF(AND(W9&gt;0,X9&gt;0),(U9/W9)*100,0)</f>
        <v>406.99018051914021</v>
      </c>
      <c r="AA9" s="72"/>
      <c r="AB9" s="315">
        <v>2</v>
      </c>
      <c r="AC9" s="293" t="str">
        <f>VLOOKUP($AB$9,$Q$8:$Z$72,3,FALSE)</f>
        <v>1.3 Inactive singles</v>
      </c>
      <c r="AD9" s="309">
        <f>VLOOKUP($AB$9,$Q$8:$Z$72,4,FALSE)</f>
        <v>829</v>
      </c>
      <c r="AE9" s="310">
        <f>VLOOKUP($AB$9,$Q$8:$Z$72,5,FALSE)</f>
        <v>5.1484287666128434</v>
      </c>
      <c r="AF9" s="309">
        <f>VLOOKUP($AB$9,$Q$8:$Z$72,6,FALSE)</f>
        <v>4750</v>
      </c>
      <c r="AG9" s="310">
        <f>VLOOKUP($AB$9,$Q$8:$Z$72,7,FALSE)</f>
        <v>1.2721794442584533</v>
      </c>
      <c r="AH9" s="310">
        <f>VLOOKUP($AB$9,$Q$8:$Z$72,8,FALSE)</f>
        <v>17.452631578947368</v>
      </c>
      <c r="AI9" s="310">
        <f>VLOOKUP($AB$9,$Q$8:$Z$72,9,FALSE)</f>
        <v>43.889198764623956</v>
      </c>
      <c r="AJ9" s="309">
        <f>VLOOKUP($AB$9,$Q$8:$Z$72,10,FALSE)</f>
        <v>404.69359804927797</v>
      </c>
      <c r="AK9" s="72"/>
      <c r="AL9" s="315">
        <v>2</v>
      </c>
      <c r="AM9" s="293" t="str">
        <f>VLOOKUP($AL$9,$R$8:$Z$72,2,FALSE)</f>
        <v>4.19 Active empty nesters</v>
      </c>
      <c r="AN9" s="309">
        <f>VLOOKUP($AL$9,$R$8:$Z$72,3,FALSE)</f>
        <v>2615</v>
      </c>
      <c r="AO9" s="310">
        <f>VLOOKUP($AL$9,$R$8:$Z$72,4,FALSE)</f>
        <v>16.2402186063843</v>
      </c>
      <c r="AP9" s="309">
        <f>VLOOKUP($AL$9,$R$8:$Z$72,5,FALSE)</f>
        <v>24019</v>
      </c>
      <c r="AQ9" s="310">
        <f>VLOOKUP($AL$9,$R$8:$Z$72,6,FALSE)</f>
        <v>6.4329427519250082</v>
      </c>
      <c r="AR9" s="310">
        <f>VLOOKUP($AL$9,$R$8:$Z$72,7,FALSE)</f>
        <v>10.887214288688121</v>
      </c>
      <c r="AS9" s="310">
        <f>VLOOKUP($AL$9,$R$8:$Z$72,8,FALSE)</f>
        <v>50.724990407672259</v>
      </c>
      <c r="AT9" s="309">
        <f>VLOOKUP($AL$9,$R$8:$Z$72,9,FALSE)</f>
        <v>252.45395820636736</v>
      </c>
      <c r="BK9" s="31"/>
      <c r="BM9" s="298"/>
      <c r="BN9" s="299"/>
      <c r="BP9" s="31"/>
      <c r="BQ9" s="31"/>
      <c r="BR9" s="31"/>
    </row>
    <row r="10" spans="2:70" ht="15" customHeight="1" x14ac:dyDescent="0.25">
      <c r="B10" s="306" t="s">
        <v>132</v>
      </c>
      <c r="C10" s="307">
        <v>829</v>
      </c>
      <c r="D10" s="307">
        <v>4750</v>
      </c>
      <c r="F10" s="308" t="str">
        <f t="shared" si="3"/>
        <v>1.3 Inactive singles</v>
      </c>
      <c r="G10" s="309">
        <f t="shared" si="0"/>
        <v>829</v>
      </c>
      <c r="H10" s="310">
        <f t="shared" si="0"/>
        <v>5.1484287666128434</v>
      </c>
      <c r="I10" s="309">
        <f t="shared" si="0"/>
        <v>4750</v>
      </c>
      <c r="J10" s="310">
        <f t="shared" si="0"/>
        <v>1.2721794442584533</v>
      </c>
      <c r="K10" s="310">
        <f t="shared" si="0"/>
        <v>17.452631578947368</v>
      </c>
      <c r="L10" s="310">
        <f t="shared" si="0"/>
        <v>43.889198764623956</v>
      </c>
      <c r="M10" s="309">
        <f t="shared" si="0"/>
        <v>404.69359804927797</v>
      </c>
      <c r="N10" s="311"/>
      <c r="O10" s="312" t="str">
        <f t="shared" si="4"/>
        <v>1</v>
      </c>
      <c r="P10" s="312" t="str">
        <f t="shared" si="5"/>
        <v>1.3</v>
      </c>
      <c r="Q10" s="312">
        <f>RANK(Z10,$Z$8:$Z$72,0)+COUNTIF($Z$8:Z10,Z10)-1</f>
        <v>2</v>
      </c>
      <c r="R10" s="312">
        <f>RANK(U10,$U$8:$U$72,0)+COUNTIF($U$8:U10,U10)-1</f>
        <v>5</v>
      </c>
      <c r="S10" s="293" t="s">
        <v>133</v>
      </c>
      <c r="T10" s="313">
        <f t="shared" si="6"/>
        <v>829</v>
      </c>
      <c r="U10" s="314">
        <f t="shared" si="7"/>
        <v>5.1484287666128434</v>
      </c>
      <c r="V10" s="313">
        <f t="shared" si="8"/>
        <v>4750</v>
      </c>
      <c r="W10" s="314">
        <f t="shared" si="1"/>
        <v>1.2721794442584533</v>
      </c>
      <c r="X10" s="310">
        <f t="shared" si="9"/>
        <v>17.452631578947368</v>
      </c>
      <c r="Y10" s="310">
        <f t="shared" si="2"/>
        <v>43.889198764623956</v>
      </c>
      <c r="Z10" s="309">
        <f>IF(AND(W10&gt;0,X10&gt;0),(U10/W10)*100,0)</f>
        <v>404.69359804927797</v>
      </c>
      <c r="AA10" s="72"/>
      <c r="AB10" s="315">
        <v>3</v>
      </c>
      <c r="AC10" s="293" t="str">
        <f>VLOOKUP($AB$10,$Q$8:$Z$72,3,FALSE)</f>
        <v>4.19 Active empty nesters</v>
      </c>
      <c r="AD10" s="309">
        <f>VLOOKUP($AB$10,$Q$8:$Z$72,4,FALSE)</f>
        <v>2615</v>
      </c>
      <c r="AE10" s="310">
        <f>VLOOKUP($AB$10,$Q$8:$Z$72,5,FALSE)</f>
        <v>16.2402186063843</v>
      </c>
      <c r="AF10" s="309">
        <f>VLOOKUP($AB$10,$Q$8:$Z$72,6,FALSE)</f>
        <v>24019</v>
      </c>
      <c r="AG10" s="310">
        <f>VLOOKUP($AB$10,$Q$8:$Z$72,7,FALSE)</f>
        <v>6.4329427519250082</v>
      </c>
      <c r="AH10" s="310">
        <f>VLOOKUP($AB$10,$Q$8:$Z$72,8,FALSE)</f>
        <v>10.887214288688121</v>
      </c>
      <c r="AI10" s="310">
        <f>VLOOKUP($AB$10,$Q$8:$Z$72,9,FALSE)</f>
        <v>50.724990407672259</v>
      </c>
      <c r="AJ10" s="309">
        <f>VLOOKUP($AB$10,$Q$8:$Z$72,10,FALSE)</f>
        <v>252.45395820636736</v>
      </c>
      <c r="AK10" s="72"/>
      <c r="AL10" s="315">
        <v>3</v>
      </c>
      <c r="AM10" s="293" t="str">
        <f>VLOOKUP($AL$10,$R$8:$Z$72,2,FALSE)</f>
        <v>3.13 Balanced behaviours</v>
      </c>
      <c r="AN10" s="309">
        <f>VLOOKUP($AL$10,$R$8:$Z$72,3,FALSE)</f>
        <v>945</v>
      </c>
      <c r="AO10" s="310">
        <f>VLOOKUP($AL$10,$R$8:$Z$72,4,FALSE)</f>
        <v>5.8688361694199473</v>
      </c>
      <c r="AP10" s="309">
        <f>VLOOKUP($AL$10,$R$8:$Z$72,5,FALSE)</f>
        <v>10208</v>
      </c>
      <c r="AQ10" s="310">
        <f>VLOOKUP($AL$10,$R$8:$Z$72,6,FALSE)</f>
        <v>2.7339805825242718</v>
      </c>
      <c r="AR10" s="310">
        <f>VLOOKUP($AL$10,$R$8:$Z$72,7,FALSE)</f>
        <v>9.2574451410658298</v>
      </c>
      <c r="AS10" s="310">
        <f>VLOOKUP($AL$10,$R$8:$Z$72,8,FALSE)</f>
        <v>24.393783545911827</v>
      </c>
      <c r="AT10" s="309">
        <f>VLOOKUP($AL$10,$R$8:$Z$72,9,FALSE)</f>
        <v>214.66268659455062</v>
      </c>
      <c r="BK10" s="31"/>
      <c r="BM10" s="298"/>
      <c r="BN10" s="299"/>
      <c r="BP10" s="31"/>
      <c r="BQ10" s="31"/>
      <c r="BR10" s="31"/>
    </row>
    <row r="11" spans="2:70" ht="15" customHeight="1" x14ac:dyDescent="0.25">
      <c r="B11" s="306" t="s">
        <v>134</v>
      </c>
      <c r="C11" s="307">
        <v>316</v>
      </c>
      <c r="D11" s="307">
        <v>3117</v>
      </c>
      <c r="F11" s="308" t="str">
        <f t="shared" si="3"/>
        <v>1.4 Struggling on low incomes</v>
      </c>
      <c r="G11" s="309">
        <f>IF($G$4=1,T11,IF($G$4=2,AD11,IF($G$4=3,AN11,"")))</f>
        <v>316</v>
      </c>
      <c r="H11" s="310">
        <f t="shared" si="0"/>
        <v>1.9624891317848714</v>
      </c>
      <c r="I11" s="309">
        <f t="shared" si="0"/>
        <v>3117</v>
      </c>
      <c r="J11" s="310">
        <f t="shared" si="0"/>
        <v>0.83481754268496822</v>
      </c>
      <c r="K11" s="310">
        <f t="shared" si="0"/>
        <v>10.137953160089829</v>
      </c>
      <c r="L11" s="310">
        <f t="shared" si="0"/>
        <v>15.727046070406301</v>
      </c>
      <c r="M11" s="309">
        <f t="shared" si="0"/>
        <v>235.08000628173767</v>
      </c>
      <c r="N11" s="311"/>
      <c r="O11" s="312" t="str">
        <f t="shared" si="4"/>
        <v>1</v>
      </c>
      <c r="P11" s="312" t="str">
        <f t="shared" si="5"/>
        <v>1.4</v>
      </c>
      <c r="Q11" s="312">
        <f>RANK(Z11,$Z$8:$Z$72,0)+COUNTIF($Z$8:Z11,Z11)-1</f>
        <v>4</v>
      </c>
      <c r="R11" s="312">
        <f>RANK(U11,$U$8:$U$72,0)+COUNTIF($U$8:U11,U11)-1</f>
        <v>16</v>
      </c>
      <c r="S11" s="293" t="s">
        <v>135</v>
      </c>
      <c r="T11" s="313">
        <f t="shared" si="6"/>
        <v>316</v>
      </c>
      <c r="U11" s="314">
        <f t="shared" si="7"/>
        <v>1.9624891317848714</v>
      </c>
      <c r="V11" s="313">
        <f t="shared" si="8"/>
        <v>3117</v>
      </c>
      <c r="W11" s="314">
        <f t="shared" si="1"/>
        <v>0.83481754268496822</v>
      </c>
      <c r="X11" s="310">
        <f t="shared" si="9"/>
        <v>10.137953160089829</v>
      </c>
      <c r="Y11" s="310">
        <f t="shared" si="2"/>
        <v>15.727046070406301</v>
      </c>
      <c r="Z11" s="309">
        <f t="shared" si="10"/>
        <v>235.08000628173767</v>
      </c>
      <c r="AA11" s="72"/>
      <c r="AB11" s="315">
        <v>4</v>
      </c>
      <c r="AC11" s="293" t="str">
        <f>VLOOKUP($AB$11,$Q$8:$Z$72,3,FALSE)</f>
        <v>1.4 Struggling on low incomes</v>
      </c>
      <c r="AD11" s="309">
        <f>VLOOKUP($AB$11,$Q$8:$Z$72,4,FALSE)</f>
        <v>316</v>
      </c>
      <c r="AE11" s="310">
        <f>VLOOKUP($AB$11,$Q$8:$Z$72,5,FALSE)</f>
        <v>1.9624891317848714</v>
      </c>
      <c r="AF11" s="309">
        <f>VLOOKUP($AB$11,$Q$8:$Z$72,6,FALSE)</f>
        <v>3117</v>
      </c>
      <c r="AG11" s="310">
        <f>VLOOKUP($AB$11,$Q$8:$Z$72,7,FALSE)</f>
        <v>0.83481754268496822</v>
      </c>
      <c r="AH11" s="310">
        <f>VLOOKUP($AB$11,$Q$8:$Z$72,8,FALSE)</f>
        <v>10.137953160089829</v>
      </c>
      <c r="AI11" s="310">
        <f>VLOOKUP($AB$11,$Q$8:$Z$72,9,FALSE)</f>
        <v>15.727046070406301</v>
      </c>
      <c r="AJ11" s="309">
        <f>VLOOKUP($AB$11,$Q$8:$Z$72,10,FALSE)</f>
        <v>235.08000628173767</v>
      </c>
      <c r="AK11" s="72"/>
      <c r="AL11" s="315">
        <v>4</v>
      </c>
      <c r="AM11" s="293" t="str">
        <f>VLOOKUP($AL$11,$R$8:$Z$72,2,FALSE)</f>
        <v>5.20 Five-a-day families</v>
      </c>
      <c r="AN11" s="309">
        <f>VLOOKUP($AL$11,$R$8:$Z$72,3,FALSE)</f>
        <v>872</v>
      </c>
      <c r="AO11" s="310">
        <f>VLOOKUP($AL$11,$R$8:$Z$72,4,FALSE)</f>
        <v>5.4154763383430629</v>
      </c>
      <c r="AP11" s="309">
        <f>VLOOKUP($AL$11,$R$8:$Z$72,5,FALSE)</f>
        <v>15653</v>
      </c>
      <c r="AQ11" s="310">
        <f>VLOOKUP($AL$11,$R$8:$Z$72,6,FALSE)</f>
        <v>4.1922999665215936</v>
      </c>
      <c r="AR11" s="310">
        <f>VLOOKUP($AL$11,$R$8:$Z$72,7,FALSE)</f>
        <v>5.5708170957643901</v>
      </c>
      <c r="AS11" s="310">
        <f>VLOOKUP($AL$11,$R$8:$Z$72,8,FALSE)</f>
        <v>7.7446645612149059</v>
      </c>
      <c r="AT11" s="309">
        <f>VLOOKUP($AL$11,$R$8:$Z$72,9,FALSE)</f>
        <v>129.17673786678853</v>
      </c>
      <c r="AU11" s="72"/>
      <c r="AV11" s="72"/>
      <c r="AW11" s="72"/>
      <c r="BK11" s="31"/>
      <c r="BM11" s="298"/>
      <c r="BN11" s="299"/>
      <c r="BP11" s="31"/>
      <c r="BR11" s="31"/>
    </row>
    <row r="12" spans="2:70" ht="15" customHeight="1" x14ac:dyDescent="0.25">
      <c r="B12" s="306" t="s">
        <v>136</v>
      </c>
      <c r="C12" s="307">
        <v>0</v>
      </c>
      <c r="D12" s="307">
        <v>4287</v>
      </c>
      <c r="F12" s="308" t="str">
        <f t="shared" si="3"/>
        <v>1.5 Multi-generational strains</v>
      </c>
      <c r="G12" s="309">
        <f t="shared" si="0"/>
        <v>0</v>
      </c>
      <c r="H12" s="310">
        <f t="shared" si="0"/>
        <v>0</v>
      </c>
      <c r="I12" s="309">
        <f t="shared" si="0"/>
        <v>4287</v>
      </c>
      <c r="J12" s="310">
        <f t="shared" si="0"/>
        <v>1.148175426849682</v>
      </c>
      <c r="K12" s="310">
        <f t="shared" si="0"/>
        <v>0</v>
      </c>
      <c r="L12" s="310">
        <f t="shared" si="0"/>
        <v>-13.675766914592817</v>
      </c>
      <c r="M12" s="309">
        <f t="shared" si="0"/>
        <v>0</v>
      </c>
      <c r="N12" s="311"/>
      <c r="O12" s="312" t="str">
        <f t="shared" si="4"/>
        <v>1</v>
      </c>
      <c r="P12" s="312" t="str">
        <f t="shared" si="5"/>
        <v>1.5</v>
      </c>
      <c r="Q12" s="312">
        <f>RANK(Z12,$Z$8:$Z$72,0)+COUNTIF($Z$8:Z12,Z12)-1</f>
        <v>25</v>
      </c>
      <c r="R12" s="312">
        <f>RANK(U12,$U$8:$U$72,0)+COUNTIF($U$8:U12,U12)-1</f>
        <v>25</v>
      </c>
      <c r="S12" s="293" t="s">
        <v>137</v>
      </c>
      <c r="T12" s="313">
        <f t="shared" si="6"/>
        <v>0</v>
      </c>
      <c r="U12" s="314">
        <f t="shared" si="7"/>
        <v>0</v>
      </c>
      <c r="V12" s="313">
        <f t="shared" si="8"/>
        <v>4287</v>
      </c>
      <c r="W12" s="314">
        <f t="shared" si="1"/>
        <v>1.148175426849682</v>
      </c>
      <c r="X12" s="310">
        <f t="shared" si="9"/>
        <v>0</v>
      </c>
      <c r="Y12" s="310">
        <f>IF(AND((SQRT((W12*(100-W12))/SUM($T$8:$T$71)))&gt;0, SUM($T$8:$T$71)&gt;0),(U12-W12)/(SQRT((W12*(100-W12))/SUM($T$8:$T$71))),0)</f>
        <v>-13.675766914592817</v>
      </c>
      <c r="Z12" s="309">
        <f>IF(AND(W12&gt;0,X12&gt;0),(U12/W12)*100,0)</f>
        <v>0</v>
      </c>
      <c r="AA12" s="72"/>
      <c r="AB12" s="315">
        <v>5</v>
      </c>
      <c r="AC12" s="293" t="str">
        <f>VLOOKUP($AB$12,$Q$8:$Z$72,3,FALSE)</f>
        <v>3.13 Balanced behaviours</v>
      </c>
      <c r="AD12" s="309">
        <f>VLOOKUP($AB$12,$Q$8:$Z$72,4,FALSE)</f>
        <v>945</v>
      </c>
      <c r="AE12" s="310">
        <f>VLOOKUP($AB$12,$Q$8:$Z$72,5,FALSE)</f>
        <v>5.8688361694199473</v>
      </c>
      <c r="AF12" s="309">
        <f>VLOOKUP($AB$12,$Q$8:$Z$72,6,FALSE)</f>
        <v>10208</v>
      </c>
      <c r="AG12" s="310">
        <f>VLOOKUP($AB$12,$Q$8:$Z$72,7,FALSE)</f>
        <v>2.7339805825242718</v>
      </c>
      <c r="AH12" s="310">
        <f>VLOOKUP($AB$12,$Q$8:$Z$72,8,FALSE)</f>
        <v>9.2574451410658298</v>
      </c>
      <c r="AI12" s="310">
        <f>VLOOKUP($AB$12,$Q$8:$Z$72,9,FALSE)</f>
        <v>24.393783545911827</v>
      </c>
      <c r="AJ12" s="309">
        <f>VLOOKUP($AB$12,$Q$8:$Z$72,10,FALSE)</f>
        <v>214.66268659455062</v>
      </c>
      <c r="AK12" s="72"/>
      <c r="AL12" s="315">
        <v>5</v>
      </c>
      <c r="AM12" s="293" t="str">
        <f>VLOOKUP($AL$12,$R$8:$Z$72,2,FALSE)</f>
        <v>1.3 Inactive singles</v>
      </c>
      <c r="AN12" s="309">
        <f>VLOOKUP($AL$12,$R$8:$Z$72,3,FALSE)</f>
        <v>829</v>
      </c>
      <c r="AO12" s="310">
        <f>VLOOKUP($AL$12,$R$8:$Z$72,4,FALSE)</f>
        <v>5.1484287666128434</v>
      </c>
      <c r="AP12" s="309">
        <f>VLOOKUP($AL$12,$R$8:$Z$72,5,FALSE)</f>
        <v>4750</v>
      </c>
      <c r="AQ12" s="310">
        <f>VLOOKUP($AL$12,$R$8:$Z$72,6,FALSE)</f>
        <v>1.2721794442584533</v>
      </c>
      <c r="AR12" s="310">
        <f>VLOOKUP($AL$12,$R$8:$Z$72,7,FALSE)</f>
        <v>17.452631578947368</v>
      </c>
      <c r="AS12" s="310">
        <f>VLOOKUP($AL$12,$R$8:$Z$72,8,FALSE)</f>
        <v>43.889198764623956</v>
      </c>
      <c r="AT12" s="309">
        <f>VLOOKUP($AL$12,$R$8:$Z$72,9,FALSE)</f>
        <v>404.69359804927797</v>
      </c>
      <c r="AU12" s="72"/>
      <c r="AV12" s="72"/>
      <c r="AW12" s="72"/>
      <c r="BK12" s="31"/>
      <c r="BM12" s="298"/>
      <c r="BN12" s="299"/>
      <c r="BP12" s="31"/>
      <c r="BR12" s="31"/>
    </row>
    <row r="13" spans="2:70" ht="15" customHeight="1" x14ac:dyDescent="0.25">
      <c r="B13" s="306" t="s">
        <v>138</v>
      </c>
      <c r="C13" s="307">
        <v>758</v>
      </c>
      <c r="D13" s="307">
        <v>9063</v>
      </c>
      <c r="F13" s="308" t="str">
        <f t="shared" si="3"/>
        <v>2.6 Stressed young families</v>
      </c>
      <c r="G13" s="309">
        <f>IF($G$4=1,T13,IF($G$4=2,AD13,IF($G$4=3,AN13,"")))</f>
        <v>758</v>
      </c>
      <c r="H13" s="310">
        <f t="shared" si="0"/>
        <v>4.7074897528257358</v>
      </c>
      <c r="I13" s="309">
        <f t="shared" si="0"/>
        <v>9063</v>
      </c>
      <c r="J13" s="310">
        <f t="shared" si="0"/>
        <v>2.4273183796451292</v>
      </c>
      <c r="K13" s="310">
        <f t="shared" si="0"/>
        <v>8.363676486814521</v>
      </c>
      <c r="L13" s="310">
        <f t="shared" si="0"/>
        <v>18.800954890254928</v>
      </c>
      <c r="M13" s="309">
        <f t="shared" si="0"/>
        <v>193.93787779557638</v>
      </c>
      <c r="N13" s="311"/>
      <c r="O13" s="312" t="str">
        <f t="shared" si="4"/>
        <v>2</v>
      </c>
      <c r="P13" s="312" t="str">
        <f t="shared" si="5"/>
        <v>2.6</v>
      </c>
      <c r="Q13" s="312">
        <f>RANK(Z13,$Z$8:$Z$72,0)+COUNTIF($Z$8:Z13,Z13)-1</f>
        <v>6</v>
      </c>
      <c r="R13" s="312">
        <f>RANK(U13,$U$8:$U$72,0)+COUNTIF($U$8:U13,U13)-1</f>
        <v>8</v>
      </c>
      <c r="S13" s="293" t="s">
        <v>139</v>
      </c>
      <c r="T13" s="313">
        <f t="shared" si="6"/>
        <v>758</v>
      </c>
      <c r="U13" s="314">
        <f t="shared" si="7"/>
        <v>4.7074897528257358</v>
      </c>
      <c r="V13" s="313">
        <f t="shared" si="8"/>
        <v>9063</v>
      </c>
      <c r="W13" s="314">
        <f t="shared" si="1"/>
        <v>2.4273183796451292</v>
      </c>
      <c r="X13" s="310">
        <f t="shared" si="9"/>
        <v>8.363676486814521</v>
      </c>
      <c r="Y13" s="310">
        <f t="shared" si="2"/>
        <v>18.800954890254928</v>
      </c>
      <c r="Z13" s="309">
        <f t="shared" si="10"/>
        <v>193.93787779557638</v>
      </c>
      <c r="AA13" s="72"/>
      <c r="AB13" s="315">
        <v>6</v>
      </c>
      <c r="AC13" s="293" t="str">
        <f>VLOOKUP($AB$13,$Q$8:$Z$72,3,FALSE)</f>
        <v>2.6 Stressed young families</v>
      </c>
      <c r="AD13" s="309">
        <f>VLOOKUP($AB$13,$Q$8:$Z$72,4,FALSE)</f>
        <v>758</v>
      </c>
      <c r="AE13" s="310">
        <f>VLOOKUP($AB$13,$Q$8:$Z$72,5,FALSE)</f>
        <v>4.7074897528257358</v>
      </c>
      <c r="AF13" s="309">
        <f>VLOOKUP($AB$13,$Q$8:$Z$72,6,FALSE)</f>
        <v>9063</v>
      </c>
      <c r="AG13" s="310">
        <f>VLOOKUP($AB$13,$Q$8:$Z$72,7,FALSE)</f>
        <v>2.4273183796451292</v>
      </c>
      <c r="AH13" s="310">
        <f>VLOOKUP($AB$13,$Q$8:$Z$72,8,FALSE)</f>
        <v>8.363676486814521</v>
      </c>
      <c r="AI13" s="310">
        <f>VLOOKUP($AB$13,$Q$8:$Z$72,9,FALSE)</f>
        <v>18.800954890254928</v>
      </c>
      <c r="AJ13" s="309">
        <f>VLOOKUP($AB$13,$Q$8:$Z$72,10,FALSE)</f>
        <v>193.93787779557638</v>
      </c>
      <c r="AK13" s="72"/>
      <c r="AL13" s="315">
        <v>6</v>
      </c>
      <c r="AM13" s="293" t="str">
        <f>VLOOKUP($AL$13,$R$8:$Z$72,2,FALSE)</f>
        <v>2.9 Detrimental practices</v>
      </c>
      <c r="AN13" s="309">
        <f>VLOOKUP($AL$13,$R$8:$Z$72,3,FALSE)</f>
        <v>794</v>
      </c>
      <c r="AO13" s="310">
        <f>VLOOKUP($AL$13,$R$8:$Z$72,4,FALSE)</f>
        <v>4.931064464041734</v>
      </c>
      <c r="AP13" s="309">
        <f>VLOOKUP($AL$13,$R$8:$Z$72,5,FALSE)</f>
        <v>20293</v>
      </c>
      <c r="AQ13" s="310">
        <f>VLOOKUP($AL$13,$R$8:$Z$72,6,FALSE)</f>
        <v>5.4350184131235348</v>
      </c>
      <c r="AR13" s="310">
        <f>VLOOKUP($AL$13,$R$8:$Z$72,7,FALSE)</f>
        <v>3.9126792490021192</v>
      </c>
      <c r="AS13" s="310">
        <f>VLOOKUP($AL$13,$R$8:$Z$72,8,FALSE)</f>
        <v>-2.8207531569913895</v>
      </c>
      <c r="AT13" s="309">
        <f>VLOOKUP($AL$13,$R$8:$Z$72,9,FALSE)</f>
        <v>90.727649645768622</v>
      </c>
      <c r="AU13" s="72"/>
      <c r="AV13" s="72"/>
      <c r="AW13" s="72"/>
      <c r="BK13" s="31"/>
      <c r="BM13" s="298"/>
      <c r="BN13" s="299"/>
      <c r="BP13" s="31"/>
      <c r="BR13" s="31"/>
    </row>
    <row r="14" spans="2:70" ht="15" customHeight="1" x14ac:dyDescent="0.25">
      <c r="B14" s="306" t="s">
        <v>140</v>
      </c>
      <c r="C14" s="307">
        <v>82</v>
      </c>
      <c r="D14" s="307">
        <v>4801</v>
      </c>
      <c r="F14" s="308" t="str">
        <f t="shared" si="3"/>
        <v>2.7 Burdened lifestyles</v>
      </c>
      <c r="G14" s="309">
        <f t="shared" si="0"/>
        <v>82</v>
      </c>
      <c r="H14" s="310">
        <f t="shared" si="0"/>
        <v>0.50925350888088439</v>
      </c>
      <c r="I14" s="309">
        <f t="shared" si="0"/>
        <v>4801</v>
      </c>
      <c r="J14" s="310">
        <f t="shared" si="0"/>
        <v>1.2858386340810177</v>
      </c>
      <c r="K14" s="310">
        <f t="shared" si="0"/>
        <v>1.7079775046865235</v>
      </c>
      <c r="L14" s="310">
        <f t="shared" si="0"/>
        <v>-8.7467359002266676</v>
      </c>
      <c r="M14" s="309">
        <f t="shared" si="0"/>
        <v>39.604775854696982</v>
      </c>
      <c r="N14" s="311"/>
      <c r="O14" s="312" t="str">
        <f t="shared" si="4"/>
        <v>2</v>
      </c>
      <c r="P14" s="312" t="str">
        <f t="shared" si="5"/>
        <v>2.7</v>
      </c>
      <c r="Q14" s="312">
        <f>RANK(Z14,$Z$8:$Z$72,0)+COUNTIF($Z$8:Z14,Z14)-1</f>
        <v>20</v>
      </c>
      <c r="R14" s="312">
        <f>RANK(U14,$U$8:$U$72,0)+COUNTIF($U$8:U14,U14)-1</f>
        <v>22</v>
      </c>
      <c r="S14" s="293" t="s">
        <v>141</v>
      </c>
      <c r="T14" s="313">
        <f t="shared" si="6"/>
        <v>82</v>
      </c>
      <c r="U14" s="314">
        <f t="shared" si="7"/>
        <v>0.50925350888088439</v>
      </c>
      <c r="V14" s="313">
        <f t="shared" si="8"/>
        <v>4801</v>
      </c>
      <c r="W14" s="314">
        <f t="shared" si="1"/>
        <v>1.2858386340810177</v>
      </c>
      <c r="X14" s="310">
        <f t="shared" si="9"/>
        <v>1.7079775046865235</v>
      </c>
      <c r="Y14" s="310">
        <f t="shared" si="2"/>
        <v>-8.7467359002266676</v>
      </c>
      <c r="Z14" s="309">
        <f t="shared" si="10"/>
        <v>39.604775854696982</v>
      </c>
      <c r="AA14" s="72"/>
      <c r="AB14" s="315">
        <v>7</v>
      </c>
      <c r="AC14" s="293" t="str">
        <f>VLOOKUP($AB$14,$Q$8:$Z$72,3,FALSE)</f>
        <v>3.11 Pressured parents</v>
      </c>
      <c r="AD14" s="309">
        <f>VLOOKUP($AB$14,$Q$8:$Z$72,4,FALSE)</f>
        <v>783</v>
      </c>
      <c r="AE14" s="310">
        <f>VLOOKUP($AB$14,$Q$8:$Z$72,5,FALSE)</f>
        <v>4.8627499689479565</v>
      </c>
      <c r="AF14" s="309">
        <f>VLOOKUP($AB$14,$Q$8:$Z$72,6,FALSE)</f>
        <v>12641</v>
      </c>
      <c r="AG14" s="310">
        <f>VLOOKUP($AB$14,$Q$8:$Z$72,7,FALSE)</f>
        <v>3.3856042852360226</v>
      </c>
      <c r="AH14" s="310">
        <f>VLOOKUP($AB$14,$Q$8:$Z$72,8,FALSE)</f>
        <v>6.194130211217467</v>
      </c>
      <c r="AI14" s="310">
        <f>VLOOKUP($AB$14,$Q$8:$Z$72,9,FALSE)</f>
        <v>10.363924060863868</v>
      </c>
      <c r="AJ14" s="309">
        <f>VLOOKUP($AB$14,$Q$8:$Z$72,10,FALSE)</f>
        <v>143.6301929954864</v>
      </c>
      <c r="AK14" s="72"/>
      <c r="AL14" s="315">
        <v>7</v>
      </c>
      <c r="AM14" s="293" t="str">
        <f>VLOOKUP($AL$14,$R$8:$Z$72,2,FALSE)</f>
        <v>3.11 Pressured parents</v>
      </c>
      <c r="AN14" s="309">
        <f>VLOOKUP($AL$14,$R$8:$Z$72,3,FALSE)</f>
        <v>783</v>
      </c>
      <c r="AO14" s="310">
        <f>VLOOKUP($AL$14,$R$8:$Z$72,4,FALSE)</f>
        <v>4.8627499689479565</v>
      </c>
      <c r="AP14" s="309">
        <f>VLOOKUP($AL$14,$R$8:$Z$72,5,FALSE)</f>
        <v>12641</v>
      </c>
      <c r="AQ14" s="310">
        <f>VLOOKUP($AL$14,$R$8:$Z$72,6,FALSE)</f>
        <v>3.3856042852360226</v>
      </c>
      <c r="AR14" s="310">
        <f>VLOOKUP($AL$14,$R$8:$Z$72,7,FALSE)</f>
        <v>6.194130211217467</v>
      </c>
      <c r="AS14" s="310">
        <f>VLOOKUP($AL$14,$R$8:$Z$72,8,FALSE)</f>
        <v>10.363924060863868</v>
      </c>
      <c r="AT14" s="309">
        <f>VLOOKUP($AL$14,$R$8:$Z$72,9,FALSE)</f>
        <v>143.6301929954864</v>
      </c>
      <c r="AU14" s="72"/>
      <c r="AV14" s="72"/>
      <c r="AW14" s="72"/>
      <c r="BK14" s="31"/>
      <c r="BM14" s="298"/>
      <c r="BN14" s="299"/>
      <c r="BP14" s="31"/>
      <c r="BR14" s="31"/>
    </row>
    <row r="15" spans="2:70" ht="15" customHeight="1" x14ac:dyDescent="0.25">
      <c r="B15" s="306" t="s">
        <v>142</v>
      </c>
      <c r="C15" s="307">
        <v>292</v>
      </c>
      <c r="D15" s="307">
        <v>10030</v>
      </c>
      <c r="F15" s="308" t="str">
        <f t="shared" si="3"/>
        <v>2.8 Diverse difficulties</v>
      </c>
      <c r="G15" s="309">
        <f t="shared" si="0"/>
        <v>292</v>
      </c>
      <c r="H15" s="310">
        <f t="shared" si="0"/>
        <v>1.8134393243075395</v>
      </c>
      <c r="I15" s="309">
        <f t="shared" si="0"/>
        <v>10030</v>
      </c>
      <c r="J15" s="310">
        <f t="shared" si="0"/>
        <v>2.6863073317710078</v>
      </c>
      <c r="K15" s="310">
        <f t="shared" si="0"/>
        <v>2.9112662013958128</v>
      </c>
      <c r="L15" s="310">
        <f t="shared" si="0"/>
        <v>-6.8505219479485655</v>
      </c>
      <c r="M15" s="309">
        <f t="shared" si="0"/>
        <v>67.506770459952889</v>
      </c>
      <c r="N15" s="311"/>
      <c r="O15" s="312" t="str">
        <f t="shared" si="4"/>
        <v>2</v>
      </c>
      <c r="P15" s="312" t="str">
        <f t="shared" si="5"/>
        <v>2.8</v>
      </c>
      <c r="Q15" s="312">
        <f>RANK(Z15,$Z$8:$Z$72,0)+COUNTIF($Z$8:Z15,Z15)-1</f>
        <v>14</v>
      </c>
      <c r="R15" s="312">
        <f>RANK(U15,$U$8:$U$72,0)+COUNTIF($U$8:U15,U15)-1</f>
        <v>17</v>
      </c>
      <c r="S15" s="293" t="s">
        <v>143</v>
      </c>
      <c r="T15" s="313">
        <f t="shared" si="6"/>
        <v>292</v>
      </c>
      <c r="U15" s="314">
        <f t="shared" si="7"/>
        <v>1.8134393243075395</v>
      </c>
      <c r="V15" s="313">
        <f t="shared" si="8"/>
        <v>10030</v>
      </c>
      <c r="W15" s="314">
        <f t="shared" si="1"/>
        <v>2.6863073317710078</v>
      </c>
      <c r="X15" s="310">
        <f t="shared" si="9"/>
        <v>2.9112662013958128</v>
      </c>
      <c r="Y15" s="310">
        <f t="shared" si="2"/>
        <v>-6.8505219479485655</v>
      </c>
      <c r="Z15" s="309">
        <f t="shared" si="10"/>
        <v>67.506770459952889</v>
      </c>
      <c r="AA15" s="72"/>
      <c r="AB15" s="315">
        <v>8</v>
      </c>
      <c r="AC15" s="293" t="str">
        <f>VLOOKUP($AB$15,$Q$8:$Z$72,3,FALSE)</f>
        <v>3.14 Mid-life moderation</v>
      </c>
      <c r="AD15" s="309">
        <f>VLOOKUP($AB$15,$Q$8:$Z$72,4,FALSE)</f>
        <v>739</v>
      </c>
      <c r="AE15" s="310">
        <f>VLOOKUP($AB$15,$Q$8:$Z$72,5,FALSE)</f>
        <v>4.5894919885728482</v>
      </c>
      <c r="AF15" s="309">
        <f>VLOOKUP($AB$15,$Q$8:$Z$72,6,FALSE)</f>
        <v>13048</v>
      </c>
      <c r="AG15" s="310">
        <f>VLOOKUP($AB$15,$Q$8:$Z$72,7,FALSE)</f>
        <v>3.4946099765651155</v>
      </c>
      <c r="AH15" s="310">
        <f>VLOOKUP($AB$15,$Q$8:$Z$72,8,FALSE)</f>
        <v>5.6637032495401591</v>
      </c>
      <c r="AI15" s="310">
        <f>VLOOKUP($AB$15,$Q$8:$Z$72,9,FALSE)</f>
        <v>7.5654034045534662</v>
      </c>
      <c r="AJ15" s="309">
        <f>VLOOKUP($AB$15,$Q$8:$Z$72,10,FALSE)</f>
        <v>131.33059252248523</v>
      </c>
      <c r="AK15" s="72"/>
      <c r="AL15" s="315">
        <v>8</v>
      </c>
      <c r="AM15" s="293" t="str">
        <f>VLOOKUP($AL$15,$R$8:$Z$72,2,FALSE)</f>
        <v>2.6 Stressed young families</v>
      </c>
      <c r="AN15" s="309">
        <f>VLOOKUP($AL$15,$R$8:$Z$72,3,FALSE)</f>
        <v>758</v>
      </c>
      <c r="AO15" s="310">
        <f>VLOOKUP($AL$15,$R$8:$Z$72,4,FALSE)</f>
        <v>4.7074897528257358</v>
      </c>
      <c r="AP15" s="309">
        <f>VLOOKUP($AL$15,$R$8:$Z$72,5,FALSE)</f>
        <v>9063</v>
      </c>
      <c r="AQ15" s="310">
        <f>VLOOKUP($AL$15,$R$8:$Z$72,6,FALSE)</f>
        <v>2.4273183796451292</v>
      </c>
      <c r="AR15" s="310">
        <f>VLOOKUP($AL$15,$R$8:$Z$72,7,FALSE)</f>
        <v>8.363676486814521</v>
      </c>
      <c r="AS15" s="310">
        <f>VLOOKUP($AL$15,$R$8:$Z$72,8,FALSE)</f>
        <v>18.800954890254928</v>
      </c>
      <c r="AT15" s="309">
        <f>VLOOKUP($AL$15,$R$8:$Z$72,9,FALSE)</f>
        <v>193.93787779557638</v>
      </c>
      <c r="AU15" s="72"/>
      <c r="AV15" s="72"/>
      <c r="AW15" s="72"/>
      <c r="BK15" s="31"/>
      <c r="BM15" s="298"/>
      <c r="BN15" s="299"/>
      <c r="BP15" s="31"/>
      <c r="BR15" s="31"/>
    </row>
    <row r="16" spans="2:70" ht="15" customHeight="1" x14ac:dyDescent="0.25">
      <c r="B16" s="306" t="s">
        <v>144</v>
      </c>
      <c r="C16" s="307">
        <v>794</v>
      </c>
      <c r="D16" s="307">
        <v>20293</v>
      </c>
      <c r="F16" s="308" t="str">
        <f t="shared" si="3"/>
        <v>2.9 Detrimental practices</v>
      </c>
      <c r="G16" s="309">
        <f t="shared" si="0"/>
        <v>794</v>
      </c>
      <c r="H16" s="310">
        <f t="shared" si="0"/>
        <v>4.931064464041734</v>
      </c>
      <c r="I16" s="309">
        <f t="shared" si="0"/>
        <v>20293</v>
      </c>
      <c r="J16" s="310">
        <f t="shared" si="0"/>
        <v>5.4350184131235348</v>
      </c>
      <c r="K16" s="310">
        <f t="shared" si="0"/>
        <v>3.9126792490021192</v>
      </c>
      <c r="L16" s="310">
        <f t="shared" si="0"/>
        <v>-2.8207531569913895</v>
      </c>
      <c r="M16" s="309">
        <f t="shared" si="0"/>
        <v>90.727649645768622</v>
      </c>
      <c r="N16" s="311"/>
      <c r="O16" s="312" t="str">
        <f t="shared" si="4"/>
        <v>2</v>
      </c>
      <c r="P16" s="312" t="str">
        <f t="shared" si="5"/>
        <v>2.9</v>
      </c>
      <c r="Q16" s="312">
        <f>RANK(Z16,$Z$8:$Z$72,0)+COUNTIF($Z$8:Z16,Z16)-1</f>
        <v>10</v>
      </c>
      <c r="R16" s="312">
        <f>RANK(U16,$U$8:$U$72,0)+COUNTIF($U$8:U16,U16)-1</f>
        <v>6</v>
      </c>
      <c r="S16" s="293" t="s">
        <v>145</v>
      </c>
      <c r="T16" s="313">
        <f t="shared" si="6"/>
        <v>794</v>
      </c>
      <c r="U16" s="314">
        <f t="shared" si="7"/>
        <v>4.931064464041734</v>
      </c>
      <c r="V16" s="313">
        <f t="shared" si="8"/>
        <v>20293</v>
      </c>
      <c r="W16" s="314">
        <f t="shared" si="1"/>
        <v>5.4350184131235348</v>
      </c>
      <c r="X16" s="310">
        <f t="shared" si="9"/>
        <v>3.9126792490021192</v>
      </c>
      <c r="Y16" s="310">
        <f t="shared" si="2"/>
        <v>-2.8207531569913895</v>
      </c>
      <c r="Z16" s="309">
        <f t="shared" si="10"/>
        <v>90.727649645768622</v>
      </c>
      <c r="AA16" s="72"/>
      <c r="AB16" s="315">
        <v>9</v>
      </c>
      <c r="AC16" s="293" t="str">
        <f>VLOOKUP($AB$16,$Q$8:$Z$72,3,FALSE)</f>
        <v>5.20 Five-a-day families</v>
      </c>
      <c r="AD16" s="309">
        <f>VLOOKUP($AB$16,$Q$8:$Z$72,4,FALSE)</f>
        <v>872</v>
      </c>
      <c r="AE16" s="310">
        <f>VLOOKUP($AB$16,$Q$8:$Z$72,5,FALSE)</f>
        <v>5.4154763383430629</v>
      </c>
      <c r="AF16" s="309">
        <f>VLOOKUP($AB$16,$Q$8:$Z$72,6,FALSE)</f>
        <v>15653</v>
      </c>
      <c r="AG16" s="310">
        <f>VLOOKUP($AB$16,$Q$8:$Z$72,7,FALSE)</f>
        <v>4.1922999665215936</v>
      </c>
      <c r="AH16" s="310">
        <f>VLOOKUP($AB$16,$Q$8:$Z$72,8,FALSE)</f>
        <v>5.5708170957643901</v>
      </c>
      <c r="AI16" s="310">
        <f>VLOOKUP($AB$16,$Q$8:$Z$72,9,FALSE)</f>
        <v>7.7446645612149059</v>
      </c>
      <c r="AJ16" s="309">
        <f>VLOOKUP($AB$16,$Q$8:$Z$72,10,FALSE)</f>
        <v>129.17673786678853</v>
      </c>
      <c r="AK16" s="72"/>
      <c r="AL16" s="315">
        <v>9</v>
      </c>
      <c r="AM16" s="293" t="str">
        <f>VLOOKUP($AL$16,$R$8:$Z$72,2,FALSE)</f>
        <v>3.14 Mid-life moderation</v>
      </c>
      <c r="AN16" s="309">
        <f>VLOOKUP($AL$16,$R$8:$Z$72,3,FALSE)</f>
        <v>739</v>
      </c>
      <c r="AO16" s="310">
        <f>VLOOKUP($AL$16,$R$8:$Z$72,4,FALSE)</f>
        <v>4.5894919885728482</v>
      </c>
      <c r="AP16" s="309">
        <f>VLOOKUP($AL$16,$R$8:$Z$72,5,FALSE)</f>
        <v>13048</v>
      </c>
      <c r="AQ16" s="310">
        <f>VLOOKUP($AL$16,$R$8:$Z$72,6,FALSE)</f>
        <v>3.4946099765651155</v>
      </c>
      <c r="AR16" s="310">
        <f>VLOOKUP($AL$16,$R$8:$Z$72,7,FALSE)</f>
        <v>5.6637032495401591</v>
      </c>
      <c r="AS16" s="310">
        <f>VLOOKUP($AL$16,$R$8:$Z$72,8,FALSE)</f>
        <v>7.5654034045534662</v>
      </c>
      <c r="AT16" s="309">
        <f>VLOOKUP($AL$16,$R$8:$Z$72,9,FALSE)</f>
        <v>131.33059252248523</v>
      </c>
      <c r="AU16" s="72"/>
      <c r="AV16" s="72"/>
      <c r="AW16" s="72"/>
      <c r="BK16" s="31"/>
      <c r="BM16" s="298"/>
      <c r="BN16" s="299"/>
      <c r="BP16" s="31"/>
      <c r="BR16" s="31"/>
    </row>
    <row r="17" spans="2:70" ht="15" customHeight="1" x14ac:dyDescent="0.25">
      <c r="B17" s="306" t="s">
        <v>146</v>
      </c>
      <c r="C17" s="307">
        <v>198</v>
      </c>
      <c r="D17" s="307">
        <v>9055</v>
      </c>
      <c r="F17" s="308" t="str">
        <f t="shared" si="3"/>
        <v>3.10 Sedentary habits</v>
      </c>
      <c r="G17" s="309">
        <f t="shared" si="0"/>
        <v>198</v>
      </c>
      <c r="H17" s="310">
        <f t="shared" si="0"/>
        <v>1.2296609116879891</v>
      </c>
      <c r="I17" s="309">
        <f t="shared" si="0"/>
        <v>9055</v>
      </c>
      <c r="J17" s="310">
        <f t="shared" si="0"/>
        <v>2.4251757616337462</v>
      </c>
      <c r="K17" s="310">
        <f t="shared" si="0"/>
        <v>2.1866372170071786</v>
      </c>
      <c r="L17" s="310">
        <f t="shared" si="0"/>
        <v>-9.8617590617137108</v>
      </c>
      <c r="M17" s="309">
        <f t="shared" si="0"/>
        <v>50.703991485533187</v>
      </c>
      <c r="N17" s="311"/>
      <c r="O17" s="312" t="str">
        <f t="shared" si="4"/>
        <v>3</v>
      </c>
      <c r="P17" s="312" t="str">
        <f>LEFT(S17,4)</f>
        <v>3.10</v>
      </c>
      <c r="Q17" s="312">
        <f>RANK(Z17,$Z$8:$Z$72,0)+COUNTIF($Z$8:Z17,Z17)-1</f>
        <v>18</v>
      </c>
      <c r="R17" s="312">
        <f>RANK(U17,$U$8:$U$72,0)+COUNTIF($U$8:U17,U17)-1</f>
        <v>19</v>
      </c>
      <c r="S17" s="293" t="s">
        <v>147</v>
      </c>
      <c r="T17" s="313">
        <f t="shared" si="6"/>
        <v>198</v>
      </c>
      <c r="U17" s="314">
        <f t="shared" si="7"/>
        <v>1.2296609116879891</v>
      </c>
      <c r="V17" s="313">
        <f t="shared" si="8"/>
        <v>9055</v>
      </c>
      <c r="W17" s="314">
        <f t="shared" si="1"/>
        <v>2.4251757616337462</v>
      </c>
      <c r="X17" s="310">
        <f t="shared" si="9"/>
        <v>2.1866372170071786</v>
      </c>
      <c r="Y17" s="310">
        <f t="shared" si="2"/>
        <v>-9.8617590617137108</v>
      </c>
      <c r="Z17" s="309">
        <f t="shared" si="10"/>
        <v>50.703991485533187</v>
      </c>
      <c r="AA17" s="72"/>
      <c r="AB17" s="315">
        <v>10</v>
      </c>
      <c r="AC17" s="293" t="str">
        <f>VLOOKUP($AB$17,$Q$8:$Z$72,3,FALSE)</f>
        <v>2.9 Detrimental practices</v>
      </c>
      <c r="AD17" s="309">
        <f>VLOOKUP($AB$17,$Q$8:$Z$72,4,FALSE)</f>
        <v>794</v>
      </c>
      <c r="AE17" s="310">
        <f>VLOOKUP($AB$17,$Q$8:$Z$72,5,FALSE)</f>
        <v>4.931064464041734</v>
      </c>
      <c r="AF17" s="309">
        <f>VLOOKUP($AB$17,$Q$8:$Z$72,6,FALSE)</f>
        <v>20293</v>
      </c>
      <c r="AG17" s="310">
        <f>VLOOKUP($AB$17,$Q$8:$Z$72,7,FALSE)</f>
        <v>5.4350184131235348</v>
      </c>
      <c r="AH17" s="310">
        <f>VLOOKUP($AB$17,$Q$8:$Z$72,8,FALSE)</f>
        <v>3.9126792490021192</v>
      </c>
      <c r="AI17" s="310">
        <f>VLOOKUP($AB$17,$Q$8:$Z$72,9,FALSE)</f>
        <v>-2.8207531569913895</v>
      </c>
      <c r="AJ17" s="309">
        <f>VLOOKUP($AB$17,$Q$8:$Z$72,10,FALSE)</f>
        <v>90.727649645768622</v>
      </c>
      <c r="AK17" s="72"/>
      <c r="AL17" s="315">
        <v>10</v>
      </c>
      <c r="AM17" s="293" t="str">
        <f>VLOOKUP($AL$17,$R$8:$Z$72,2,FALSE)</f>
        <v>4.16 Worried well</v>
      </c>
      <c r="AN17" s="309">
        <f>VLOOKUP($AL$17,$R$8:$Z$72,3,FALSE)</f>
        <v>561</v>
      </c>
      <c r="AO17" s="310">
        <f>VLOOKUP($AL$17,$R$8:$Z$72,4,FALSE)</f>
        <v>3.4840392497826356</v>
      </c>
      <c r="AP17" s="309">
        <f>VLOOKUP($AL$17,$R$8:$Z$72,5,FALSE)</f>
        <v>14545</v>
      </c>
      <c r="AQ17" s="310">
        <f>VLOOKUP($AL$17,$R$8:$Z$72,6,FALSE)</f>
        <v>3.8955473719450953</v>
      </c>
      <c r="AR17" s="310">
        <f>VLOOKUP($AL$17,$R$8:$Z$72,7,FALSE)</f>
        <v>3.8569955311103472</v>
      </c>
      <c r="AS17" s="310">
        <f>VLOOKUP($AL$17,$R$8:$Z$72,8,FALSE)</f>
        <v>-2.6987479345759042</v>
      </c>
      <c r="AT17" s="309">
        <f>VLOOKUP($AL$17,$R$8:$Z$72,9,FALSE)</f>
        <v>89.436449287562155</v>
      </c>
      <c r="AU17" s="72"/>
      <c r="AV17" s="72"/>
      <c r="AW17" s="72"/>
      <c r="BF17" s="72"/>
      <c r="BG17" s="72"/>
      <c r="BH17" s="72"/>
      <c r="BI17" s="72"/>
      <c r="BJ17" s="72"/>
      <c r="BK17" s="31"/>
      <c r="BM17" s="298"/>
      <c r="BN17" s="299"/>
      <c r="BP17" s="31"/>
      <c r="BR17" s="31"/>
    </row>
    <row r="18" spans="2:70" ht="15" customHeight="1" x14ac:dyDescent="0.25">
      <c r="B18" s="306" t="s">
        <v>148</v>
      </c>
      <c r="C18" s="307">
        <v>783</v>
      </c>
      <c r="D18" s="307">
        <v>12641</v>
      </c>
      <c r="F18" s="308" t="str">
        <f t="shared" si="3"/>
        <v>3.11 Pressured parents</v>
      </c>
      <c r="G18" s="309">
        <f t="shared" si="0"/>
        <v>783</v>
      </c>
      <c r="H18" s="310">
        <f t="shared" si="0"/>
        <v>4.8627499689479565</v>
      </c>
      <c r="I18" s="309">
        <f t="shared" si="0"/>
        <v>12641</v>
      </c>
      <c r="J18" s="310">
        <f t="shared" si="0"/>
        <v>3.3856042852360226</v>
      </c>
      <c r="K18" s="310">
        <f t="shared" si="0"/>
        <v>6.194130211217467</v>
      </c>
      <c r="L18" s="310">
        <f t="shared" si="0"/>
        <v>10.363924060863868</v>
      </c>
      <c r="M18" s="309">
        <f t="shared" si="0"/>
        <v>143.6301929954864</v>
      </c>
      <c r="N18" s="311"/>
      <c r="O18" s="312" t="str">
        <f t="shared" si="4"/>
        <v>3</v>
      </c>
      <c r="P18" s="312" t="str">
        <f t="shared" ref="P18:P36" si="11">LEFT(S18,4)</f>
        <v>3.11</v>
      </c>
      <c r="Q18" s="312">
        <f>RANK(Z18,$Z$8:$Z$72,0)+COUNTIF($Z$8:Z18,Z18)-1</f>
        <v>7</v>
      </c>
      <c r="R18" s="312">
        <f>RANK(U18,$U$8:$U$72,0)+COUNTIF($U$8:U18,U18)-1</f>
        <v>7</v>
      </c>
      <c r="S18" s="293" t="s">
        <v>149</v>
      </c>
      <c r="T18" s="313">
        <f t="shared" si="6"/>
        <v>783</v>
      </c>
      <c r="U18" s="314">
        <f t="shared" si="7"/>
        <v>4.8627499689479565</v>
      </c>
      <c r="V18" s="313">
        <f t="shared" si="8"/>
        <v>12641</v>
      </c>
      <c r="W18" s="314">
        <f t="shared" si="1"/>
        <v>3.3856042852360226</v>
      </c>
      <c r="X18" s="310">
        <f t="shared" si="9"/>
        <v>6.194130211217467</v>
      </c>
      <c r="Y18" s="310">
        <f t="shared" si="2"/>
        <v>10.363924060863868</v>
      </c>
      <c r="Z18" s="309">
        <f t="shared" si="10"/>
        <v>143.6301929954864</v>
      </c>
      <c r="AA18" s="72"/>
      <c r="AB18" s="315">
        <v>11</v>
      </c>
      <c r="AC18" s="293" t="str">
        <f>VLOOKUP($AB$18,$Q$8:$Z$72,3,FALSE)</f>
        <v>4.16 Worried well</v>
      </c>
      <c r="AD18" s="309">
        <f>VLOOKUP($AB$18,$Q$8:$Z$72,4,FALSE)</f>
        <v>561</v>
      </c>
      <c r="AE18" s="310">
        <f>VLOOKUP($AB$18,$Q$8:$Z$72,5,FALSE)</f>
        <v>3.4840392497826356</v>
      </c>
      <c r="AF18" s="309">
        <f>VLOOKUP($AB$18,$Q$8:$Z$72,6,FALSE)</f>
        <v>14545</v>
      </c>
      <c r="AG18" s="310">
        <f>VLOOKUP($AB$18,$Q$8:$Z$72,7,FALSE)</f>
        <v>3.8955473719450953</v>
      </c>
      <c r="AH18" s="310">
        <f>VLOOKUP($AB$18,$Q$8:$Z$72,8,FALSE)</f>
        <v>3.8569955311103472</v>
      </c>
      <c r="AI18" s="310">
        <f>VLOOKUP($AB$18,$Q$8:$Z$72,9,FALSE)</f>
        <v>-2.6987479345759042</v>
      </c>
      <c r="AJ18" s="309">
        <f>VLOOKUP($AB$18,$Q$8:$Z$72,10,FALSE)</f>
        <v>89.436449287562155</v>
      </c>
      <c r="AK18" s="72"/>
      <c r="AL18" s="315">
        <v>11</v>
      </c>
      <c r="AM18" s="293" t="str">
        <f>VLOOKUP($AL$18,$R$8:$Z$72,2,FALSE)</f>
        <v>4.15 Sociable pensioners</v>
      </c>
      <c r="AN18" s="309">
        <f>VLOOKUP($AL$18,$R$8:$Z$72,3,FALSE)</f>
        <v>531</v>
      </c>
      <c r="AO18" s="310">
        <f>VLOOKUP($AL$18,$R$8:$Z$72,4,FALSE)</f>
        <v>3.297726990435971</v>
      </c>
      <c r="AP18" s="309">
        <f>VLOOKUP($AL$18,$R$8:$Z$72,5,FALSE)</f>
        <v>20293</v>
      </c>
      <c r="AQ18" s="310">
        <f>VLOOKUP($AL$18,$R$8:$Z$72,6,FALSE)</f>
        <v>5.4350184131235348</v>
      </c>
      <c r="AR18" s="310">
        <f>VLOOKUP($AL$18,$R$8:$Z$72,7,FALSE)</f>
        <v>2.616665845365397</v>
      </c>
      <c r="AS18" s="310">
        <f>VLOOKUP($AL$18,$R$8:$Z$72,8,FALSE)</f>
        <v>-11.96294133410588</v>
      </c>
      <c r="AT18" s="309">
        <f>VLOOKUP($AL$18,$R$8:$Z$72,9,FALSE)</f>
        <v>60.675544032623606</v>
      </c>
      <c r="AU18" s="72"/>
      <c r="AV18" s="72"/>
      <c r="AW18" s="72"/>
      <c r="BF18" s="72"/>
      <c r="BG18" s="72"/>
      <c r="BH18" s="72"/>
      <c r="BI18" s="72"/>
      <c r="BJ18" s="72"/>
      <c r="BK18" s="31"/>
      <c r="BM18" s="298"/>
      <c r="BN18" s="299"/>
      <c r="BP18" s="31"/>
      <c r="BR18" s="31"/>
    </row>
    <row r="19" spans="2:70" ht="15" customHeight="1" x14ac:dyDescent="0.25">
      <c r="B19" s="306" t="s">
        <v>150</v>
      </c>
      <c r="C19" s="307">
        <v>210</v>
      </c>
      <c r="D19" s="307">
        <v>9365</v>
      </c>
      <c r="F19" s="308" t="str">
        <f t="shared" si="3"/>
        <v>3.12 Urban isolation</v>
      </c>
      <c r="G19" s="309">
        <f t="shared" si="0"/>
        <v>210</v>
      </c>
      <c r="H19" s="310">
        <f t="shared" si="0"/>
        <v>1.304185815426655</v>
      </c>
      <c r="I19" s="309">
        <f t="shared" si="0"/>
        <v>9365</v>
      </c>
      <c r="J19" s="310">
        <f t="shared" si="0"/>
        <v>2.508202209574824</v>
      </c>
      <c r="K19" s="310">
        <f t="shared" si="0"/>
        <v>2.2423918846769886</v>
      </c>
      <c r="L19" s="310">
        <f t="shared" si="0"/>
        <v>-9.7702797511317598</v>
      </c>
      <c r="M19" s="309">
        <f t="shared" si="0"/>
        <v>51.996837035229824</v>
      </c>
      <c r="N19" s="311"/>
      <c r="O19" s="312" t="str">
        <f t="shared" si="4"/>
        <v>3</v>
      </c>
      <c r="P19" s="312" t="str">
        <f t="shared" si="11"/>
        <v>3.12</v>
      </c>
      <c r="Q19" s="312">
        <f>RANK(Z19,$Z$8:$Z$72,0)+COUNTIF($Z$8:Z19,Z19)-1</f>
        <v>17</v>
      </c>
      <c r="R19" s="312">
        <f>RANK(U19,$U$8:$U$72,0)+COUNTIF($U$8:U19,U19)-1</f>
        <v>18</v>
      </c>
      <c r="S19" s="293" t="s">
        <v>151</v>
      </c>
      <c r="T19" s="313">
        <f t="shared" si="6"/>
        <v>210</v>
      </c>
      <c r="U19" s="314">
        <f t="shared" si="7"/>
        <v>1.304185815426655</v>
      </c>
      <c r="V19" s="313">
        <f t="shared" si="8"/>
        <v>9365</v>
      </c>
      <c r="W19" s="314">
        <f t="shared" si="1"/>
        <v>2.508202209574824</v>
      </c>
      <c r="X19" s="310">
        <f t="shared" si="9"/>
        <v>2.2423918846769886</v>
      </c>
      <c r="Y19" s="310">
        <f t="shared" si="2"/>
        <v>-9.7702797511317598</v>
      </c>
      <c r="Z19" s="309">
        <f t="shared" si="10"/>
        <v>51.996837035229824</v>
      </c>
      <c r="AA19" s="72"/>
      <c r="AB19" s="315">
        <v>12</v>
      </c>
      <c r="AC19" s="293" t="str">
        <f>VLOOKUP($AB$19,$Q$8:$Z$72,3,FALSE)</f>
        <v>1.1 Elderly in poor health</v>
      </c>
      <c r="AD19" s="309">
        <f>VLOOKUP($AB$19,$Q$8:$Z$72,4,FALSE)</f>
        <v>190</v>
      </c>
      <c r="AE19" s="310">
        <f>VLOOKUP($AB$19,$Q$8:$Z$72,5,FALSE)</f>
        <v>1.1799776425288784</v>
      </c>
      <c r="AF19" s="309">
        <f>VLOOKUP($AB$19,$Q$8:$Z$72,6,FALSE)</f>
        <v>4991</v>
      </c>
      <c r="AG19" s="310">
        <f>VLOOKUP($AB$19,$Q$8:$Z$72,7,FALSE)</f>
        <v>1.3367258118513559</v>
      </c>
      <c r="AH19" s="310">
        <f>VLOOKUP($AB$19,$Q$8:$Z$72,8,FALSE)</f>
        <v>3.806852334201563</v>
      </c>
      <c r="AI19" s="310">
        <f>VLOOKUP($AB$19,$Q$8:$Z$72,9,FALSE)</f>
        <v>-1.7319823404465644</v>
      </c>
      <c r="AJ19" s="309">
        <f>VLOOKUP($AB$19,$Q$8:$Z$72,10,FALSE)</f>
        <v>88.273723157527542</v>
      </c>
      <c r="AK19" s="72"/>
      <c r="AL19" s="315">
        <v>12</v>
      </c>
      <c r="AM19" s="293" t="str">
        <f>VLOOKUP($AL$19,$R$8:$Z$72,2,FALSE)</f>
        <v>5.23 Peak professionals</v>
      </c>
      <c r="AN19" s="309">
        <f>VLOOKUP($AL$19,$R$8:$Z$72,3,FALSE)</f>
        <v>527</v>
      </c>
      <c r="AO19" s="310">
        <f>VLOOKUP($AL$19,$R$8:$Z$72,4,FALSE)</f>
        <v>3.2728853558564155</v>
      </c>
      <c r="AP19" s="309">
        <f>VLOOKUP($AL$19,$R$8:$Z$72,5,FALSE)</f>
        <v>23084</v>
      </c>
      <c r="AQ19" s="310">
        <f>VLOOKUP($AL$19,$R$8:$Z$72,6,FALSE)</f>
        <v>6.1825242718446605</v>
      </c>
      <c r="AR19" s="310">
        <f>VLOOKUP($AL$19,$R$8:$Z$72,7,FALSE)</f>
        <v>2.2829665569225437</v>
      </c>
      <c r="AS19" s="310">
        <f>VLOOKUP($AL$19,$R$8:$Z$72,8,FALSE)</f>
        <v>-15.330425926922498</v>
      </c>
      <c r="AT19" s="309">
        <f>VLOOKUP($AL$19,$R$8:$Z$72,9,FALSE)</f>
        <v>52.937687131471542</v>
      </c>
      <c r="AU19" s="72"/>
      <c r="AV19" s="72"/>
      <c r="AW19" s="72"/>
      <c r="BF19" s="72"/>
      <c r="BG19" s="72"/>
      <c r="BH19" s="72"/>
      <c r="BI19" s="72"/>
      <c r="BJ19" s="72"/>
      <c r="BK19" s="31"/>
      <c r="BM19" s="298"/>
      <c r="BN19" s="299"/>
      <c r="BP19" s="31"/>
      <c r="BR19" s="31"/>
    </row>
    <row r="20" spans="2:70" ht="15" customHeight="1" x14ac:dyDescent="0.25">
      <c r="B20" s="306" t="s">
        <v>152</v>
      </c>
      <c r="C20" s="307">
        <v>945</v>
      </c>
      <c r="D20" s="307">
        <v>10208</v>
      </c>
      <c r="F20" s="308" t="str">
        <f t="shared" si="3"/>
        <v>3.13 Balanced behaviours</v>
      </c>
      <c r="G20" s="309">
        <f t="shared" si="0"/>
        <v>945</v>
      </c>
      <c r="H20" s="310">
        <f t="shared" si="0"/>
        <v>5.8688361694199473</v>
      </c>
      <c r="I20" s="309">
        <f t="shared" si="0"/>
        <v>10208</v>
      </c>
      <c r="J20" s="310">
        <f t="shared" si="0"/>
        <v>2.7339805825242718</v>
      </c>
      <c r="K20" s="310">
        <f t="shared" si="0"/>
        <v>9.2574451410658298</v>
      </c>
      <c r="L20" s="310">
        <f t="shared" si="0"/>
        <v>24.393783545911827</v>
      </c>
      <c r="M20" s="309">
        <f t="shared" si="0"/>
        <v>214.66268659455062</v>
      </c>
      <c r="N20" s="311"/>
      <c r="O20" s="312" t="str">
        <f t="shared" si="4"/>
        <v>3</v>
      </c>
      <c r="P20" s="312" t="str">
        <f t="shared" si="11"/>
        <v>3.13</v>
      </c>
      <c r="Q20" s="312">
        <f>RANK(Z20,$Z$8:$Z$72,0)+COUNTIF($Z$8:Z20,Z20)-1</f>
        <v>5</v>
      </c>
      <c r="R20" s="312">
        <f>RANK(U20,$U$8:$U$72,0)+COUNTIF($U$8:U20,U20)-1</f>
        <v>3</v>
      </c>
      <c r="S20" s="293" t="s">
        <v>153</v>
      </c>
      <c r="T20" s="313">
        <f t="shared" si="6"/>
        <v>945</v>
      </c>
      <c r="U20" s="314">
        <f t="shared" si="7"/>
        <v>5.8688361694199473</v>
      </c>
      <c r="V20" s="313">
        <f t="shared" si="8"/>
        <v>10208</v>
      </c>
      <c r="W20" s="314">
        <f t="shared" si="1"/>
        <v>2.7339805825242718</v>
      </c>
      <c r="X20" s="310">
        <f t="shared" si="9"/>
        <v>9.2574451410658298</v>
      </c>
      <c r="Y20" s="310">
        <f t="shared" si="2"/>
        <v>24.393783545911827</v>
      </c>
      <c r="Z20" s="309">
        <f t="shared" si="10"/>
        <v>214.66268659455062</v>
      </c>
      <c r="AA20" s="72"/>
      <c r="AB20" s="315">
        <v>13</v>
      </c>
      <c r="AC20" s="293" t="str">
        <f>VLOOKUP($AB$20,$Q$8:$Z$36,3,FALSE)</f>
        <v>5.25 First-class fitness</v>
      </c>
      <c r="AD20" s="309">
        <f>VLOOKUP($AB$20,$Q$8:$Z$72,4,FALSE)</f>
        <v>467</v>
      </c>
      <c r="AE20" s="310">
        <f>VLOOKUP($AB$20,$Q$8:$Z$72,5,FALSE)</f>
        <v>2.9002608371630854</v>
      </c>
      <c r="AF20" s="309">
        <f>VLOOKUP($AB$20,$Q$8:$Z$72,6,FALSE)</f>
        <v>12434</v>
      </c>
      <c r="AG20" s="310">
        <f>VLOOKUP($AB$20,$Q$8:$Z$72,7,FALSE)</f>
        <v>3.3301640441914961</v>
      </c>
      <c r="AH20" s="310">
        <f>VLOOKUP($AB$20,$Q$8:$Z$72,8,FALSE)</f>
        <v>3.7558307865530001</v>
      </c>
      <c r="AI20" s="310">
        <f>VLOOKUP($AB$20,$Q$8:$Z$72,9,FALSE)</f>
        <v>-3.040410975076731</v>
      </c>
      <c r="AJ20" s="309">
        <f>VLOOKUP($AB$20,$Q$8:$Z$72,10,FALSE)</f>
        <v>87.090629731041275</v>
      </c>
      <c r="AK20" s="72"/>
      <c r="AL20" s="315">
        <v>13</v>
      </c>
      <c r="AM20" s="293" t="str">
        <f>VLOOKUP($AL$20,$R$8:$Z$72,2,FALSE)</f>
        <v>4.17 Engaged elders</v>
      </c>
      <c r="AN20" s="309">
        <f>VLOOKUP($AL$20,$R$8:$Z$72,3,FALSE)</f>
        <v>511</v>
      </c>
      <c r="AO20" s="310">
        <f>VLOOKUP($AL$20,$R$8:$Z$72,4,FALSE)</f>
        <v>3.1735188175381941</v>
      </c>
      <c r="AP20" s="309">
        <f>VLOOKUP($AL$20,$R$8:$Z$72,5,FALSE)</f>
        <v>23783</v>
      </c>
      <c r="AQ20" s="310">
        <f>VLOOKUP($AL$20,$R$8:$Z$72,6,FALSE)</f>
        <v>6.3697355205892201</v>
      </c>
      <c r="AR20" s="310">
        <f>VLOOKUP($AL$20,$R$8:$Z$72,7,FALSE)</f>
        <v>2.1485935331959807</v>
      </c>
      <c r="AS20" s="310">
        <f>VLOOKUP($AL$20,$R$8:$Z$72,8,FALSE)</f>
        <v>-16.607616311089274</v>
      </c>
      <c r="AT20" s="309">
        <f>VLOOKUP($AL$20,$R$8:$Z$72,9,FALSE)</f>
        <v>49.821830235812271</v>
      </c>
      <c r="AU20" s="72"/>
      <c r="AV20" s="72"/>
      <c r="AW20" s="72"/>
      <c r="BF20" s="72"/>
      <c r="BG20" s="72"/>
      <c r="BH20" s="72"/>
      <c r="BI20" s="72"/>
      <c r="BJ20" s="72"/>
      <c r="BK20" s="31"/>
      <c r="BM20" s="298"/>
      <c r="BN20" s="299"/>
      <c r="BP20" s="31"/>
      <c r="BR20" s="31"/>
    </row>
    <row r="21" spans="2:70" ht="15" customHeight="1" x14ac:dyDescent="0.25">
      <c r="B21" s="306" t="s">
        <v>154</v>
      </c>
      <c r="C21" s="307">
        <v>739</v>
      </c>
      <c r="D21" s="307">
        <v>13048</v>
      </c>
      <c r="F21" s="308" t="str">
        <f t="shared" si="3"/>
        <v>3.14 Mid-life moderation</v>
      </c>
      <c r="G21" s="309">
        <f t="shared" si="0"/>
        <v>739</v>
      </c>
      <c r="H21" s="310">
        <f t="shared" si="0"/>
        <v>4.5894919885728482</v>
      </c>
      <c r="I21" s="309">
        <f t="shared" si="0"/>
        <v>13048</v>
      </c>
      <c r="J21" s="310">
        <f t="shared" si="0"/>
        <v>3.4946099765651155</v>
      </c>
      <c r="K21" s="310">
        <f t="shared" si="0"/>
        <v>5.6637032495401591</v>
      </c>
      <c r="L21" s="310">
        <f t="shared" si="0"/>
        <v>7.5654034045534662</v>
      </c>
      <c r="M21" s="309">
        <f t="shared" si="0"/>
        <v>131.33059252248523</v>
      </c>
      <c r="N21" s="311"/>
      <c r="O21" s="312" t="str">
        <f t="shared" si="4"/>
        <v>3</v>
      </c>
      <c r="P21" s="312" t="str">
        <f t="shared" si="11"/>
        <v>3.14</v>
      </c>
      <c r="Q21" s="312">
        <f>RANK(Z21,$Z$8:$Z$72,0)+COUNTIF($Z$8:Z21,Z21)-1</f>
        <v>8</v>
      </c>
      <c r="R21" s="312">
        <f>RANK(U21,$U$8:$U$72,0)+COUNTIF($U$8:U21,U21)-1</f>
        <v>9</v>
      </c>
      <c r="S21" s="293" t="s">
        <v>155</v>
      </c>
      <c r="T21" s="313">
        <f t="shared" si="6"/>
        <v>739</v>
      </c>
      <c r="U21" s="314">
        <f t="shared" si="7"/>
        <v>4.5894919885728482</v>
      </c>
      <c r="V21" s="313">
        <f t="shared" si="8"/>
        <v>13048</v>
      </c>
      <c r="W21" s="314">
        <f t="shared" si="1"/>
        <v>3.4946099765651155</v>
      </c>
      <c r="X21" s="310">
        <f t="shared" si="9"/>
        <v>5.6637032495401591</v>
      </c>
      <c r="Y21" s="310">
        <f t="shared" si="2"/>
        <v>7.5654034045534662</v>
      </c>
      <c r="Z21" s="309">
        <f>IF(AND(W21&gt;0,X21&gt;0),(U21/W21)*100,0)</f>
        <v>131.33059252248523</v>
      </c>
      <c r="AA21" s="72"/>
      <c r="AB21" s="315">
        <v>14</v>
      </c>
      <c r="AC21" s="293" t="str">
        <f>VLOOKUP($AB$21,$Q$8:$Z$72,3,FALSE)</f>
        <v>2.8 Diverse difficulties</v>
      </c>
      <c r="AD21" s="309">
        <f>VLOOKUP($AB$21,$Q$8:$Z$72,4,FALSE)</f>
        <v>292</v>
      </c>
      <c r="AE21" s="310">
        <f>VLOOKUP($AB$21,$Q$8:$Z$72,5,FALSE)</f>
        <v>1.8134393243075395</v>
      </c>
      <c r="AF21" s="309">
        <f>VLOOKUP($AB$21,$Q$8:$Z$72,6,FALSE)</f>
        <v>10030</v>
      </c>
      <c r="AG21" s="310">
        <f>VLOOKUP($AB$21,$Q$8:$Z$72,7,FALSE)</f>
        <v>2.6863073317710078</v>
      </c>
      <c r="AH21" s="310">
        <f>VLOOKUP($AB$21,$Q$8:$Z$72,8,FALSE)</f>
        <v>2.9112662013958128</v>
      </c>
      <c r="AI21" s="310">
        <f>VLOOKUP($AB$21,$Q$8:$Z$72,9,FALSE)</f>
        <v>-6.8505219479485655</v>
      </c>
      <c r="AJ21" s="309">
        <f>VLOOKUP($AB$21,$Q$8:$Z$72,10,FALSE)</f>
        <v>67.506770459952889</v>
      </c>
      <c r="AK21" s="72"/>
      <c r="AL21" s="315">
        <v>14</v>
      </c>
      <c r="AM21" s="293" t="str">
        <f>VLOOKUP($AL$21,$R$8:$Z$72,2,FALSE)</f>
        <v>5.24 Comfortable maturity</v>
      </c>
      <c r="AN21" s="309">
        <f>VLOOKUP($AL$21,$R$8:$Z$72,3,FALSE)</f>
        <v>505</v>
      </c>
      <c r="AO21" s="310">
        <f>VLOOKUP($AL$21,$R$8:$Z$72,4,FALSE)</f>
        <v>3.1362563656688609</v>
      </c>
      <c r="AP21" s="309">
        <f>VLOOKUP($AL$21,$R$8:$Z$72,5,FALSE)</f>
        <v>32027</v>
      </c>
      <c r="AQ21" s="310">
        <f>VLOOKUP($AL$21,$R$8:$Z$72,6,FALSE)</f>
        <v>8.5777033813190489</v>
      </c>
      <c r="AR21" s="310">
        <f>VLOOKUP($AL$21,$R$8:$Z$72,7,FALSE)</f>
        <v>1.5767945795734848</v>
      </c>
      <c r="AS21" s="310">
        <f>VLOOKUP($AL$21,$R$8:$Z$72,8,FALSE)</f>
        <v>-24.657142228505879</v>
      </c>
      <c r="AT21" s="309">
        <f>VLOOKUP($AL$21,$R$8:$Z$72,9,FALSE)</f>
        <v>36.562891327055638</v>
      </c>
      <c r="AU21" s="72"/>
      <c r="AV21" s="72"/>
      <c r="AW21" s="72"/>
      <c r="BF21" s="72"/>
      <c r="BG21" s="72"/>
      <c r="BH21" s="72"/>
      <c r="BI21" s="72"/>
      <c r="BJ21" s="72"/>
      <c r="BK21" s="31"/>
      <c r="BM21" s="298"/>
      <c r="BN21" s="299"/>
      <c r="BP21" s="31"/>
      <c r="BR21" s="31"/>
    </row>
    <row r="22" spans="2:70" ht="15" customHeight="1" x14ac:dyDescent="0.25">
      <c r="B22" s="306" t="s">
        <v>156</v>
      </c>
      <c r="C22" s="307">
        <v>531</v>
      </c>
      <c r="D22" s="307">
        <v>20293</v>
      </c>
      <c r="F22" s="308" t="str">
        <f t="shared" si="3"/>
        <v>4.15 Sociable pensioners</v>
      </c>
      <c r="G22" s="309">
        <f t="shared" si="0"/>
        <v>531</v>
      </c>
      <c r="H22" s="310">
        <f t="shared" si="0"/>
        <v>3.297726990435971</v>
      </c>
      <c r="I22" s="309">
        <f t="shared" si="0"/>
        <v>20293</v>
      </c>
      <c r="J22" s="310">
        <f t="shared" si="0"/>
        <v>5.4350184131235348</v>
      </c>
      <c r="K22" s="310">
        <f t="shared" si="0"/>
        <v>2.616665845365397</v>
      </c>
      <c r="L22" s="310">
        <f t="shared" si="0"/>
        <v>-11.96294133410588</v>
      </c>
      <c r="M22" s="309">
        <f t="shared" si="0"/>
        <v>60.675544032623606</v>
      </c>
      <c r="N22" s="311"/>
      <c r="O22" s="312" t="str">
        <f t="shared" si="4"/>
        <v>4</v>
      </c>
      <c r="P22" s="312" t="str">
        <f t="shared" si="11"/>
        <v>4.15</v>
      </c>
      <c r="Q22" s="312">
        <f>RANK(Z22,$Z$8:$Z$72,0)+COUNTIF($Z$8:Z22,Z22)-1</f>
        <v>15</v>
      </c>
      <c r="R22" s="312">
        <f>RANK(U22,$U$8:$U$72,0)+COUNTIF($U$8:U22,U22)-1</f>
        <v>11</v>
      </c>
      <c r="S22" s="293" t="s">
        <v>157</v>
      </c>
      <c r="T22" s="313">
        <f t="shared" si="6"/>
        <v>531</v>
      </c>
      <c r="U22" s="314">
        <f t="shared" si="7"/>
        <v>3.297726990435971</v>
      </c>
      <c r="V22" s="313">
        <f t="shared" si="8"/>
        <v>20293</v>
      </c>
      <c r="W22" s="314">
        <f t="shared" si="1"/>
        <v>5.4350184131235348</v>
      </c>
      <c r="X22" s="310">
        <f t="shared" si="9"/>
        <v>2.616665845365397</v>
      </c>
      <c r="Y22" s="310">
        <f t="shared" si="2"/>
        <v>-11.96294133410588</v>
      </c>
      <c r="Z22" s="309">
        <f t="shared" si="10"/>
        <v>60.675544032623606</v>
      </c>
      <c r="AA22" s="72"/>
      <c r="AB22" s="315">
        <v>15</v>
      </c>
      <c r="AC22" s="293" t="str">
        <f>VLOOKUP($AB$22,$Q$8:$Z$72,3,FALSE)</f>
        <v>4.15 Sociable pensioners</v>
      </c>
      <c r="AD22" s="309">
        <f>VLOOKUP($AB$22,$Q$8:$Z$72,4,FALSE)</f>
        <v>531</v>
      </c>
      <c r="AE22" s="310">
        <f>VLOOKUP($AB$22,$Q$8:$Z$72,5,FALSE)</f>
        <v>3.297726990435971</v>
      </c>
      <c r="AF22" s="309">
        <f>VLOOKUP($AB$22,$Q$8:$Z$72,6,FALSE)</f>
        <v>20293</v>
      </c>
      <c r="AG22" s="310">
        <f>VLOOKUP($AB$22,$Q$8:$Z$72,7,FALSE)</f>
        <v>5.4350184131235348</v>
      </c>
      <c r="AH22" s="310">
        <f>VLOOKUP($AB$22,$Q$8:$Z$72,8,FALSE)</f>
        <v>2.616665845365397</v>
      </c>
      <c r="AI22" s="310">
        <f>VLOOKUP($AB$22,$Q$8:$Z$72,9,FALSE)</f>
        <v>-11.96294133410588</v>
      </c>
      <c r="AJ22" s="309">
        <f>VLOOKUP($AB$22,$Q$8:$Z$72,10,FALSE)</f>
        <v>60.675544032623606</v>
      </c>
      <c r="AK22" s="72"/>
      <c r="AL22" s="315">
        <v>15</v>
      </c>
      <c r="AM22" s="293" t="str">
        <f>VLOOKUP($AL$22,$R$8:$Z$72,2,FALSE)</f>
        <v>5.25 First-class fitness</v>
      </c>
      <c r="AN22" s="309">
        <f>VLOOKUP($AL$22,$R$8:$Z$72,3,FALSE)</f>
        <v>467</v>
      </c>
      <c r="AO22" s="310">
        <f>VLOOKUP($AL$22,$R$8:$Z$72,4,FALSE)</f>
        <v>2.9002608371630854</v>
      </c>
      <c r="AP22" s="309">
        <f>VLOOKUP($AL$22,$R$8:$Z$72,5,FALSE)</f>
        <v>12434</v>
      </c>
      <c r="AQ22" s="310">
        <f>VLOOKUP($AL$22,$R$8:$Z$72,6,FALSE)</f>
        <v>3.3301640441914961</v>
      </c>
      <c r="AR22" s="310">
        <f>VLOOKUP($AL$22,$R$8:$Z$72,7,FALSE)</f>
        <v>3.7558307865530001</v>
      </c>
      <c r="AS22" s="310">
        <f>VLOOKUP($AL$22,$R$8:$Z$72,8,FALSE)</f>
        <v>-3.040410975076731</v>
      </c>
      <c r="AT22" s="309">
        <f>VLOOKUP($AL$22,$R$8:$Z$72,9,FALSE)</f>
        <v>87.090629731041275</v>
      </c>
      <c r="AU22" s="72"/>
      <c r="AV22" s="72"/>
      <c r="AW22" s="72"/>
      <c r="BF22" s="72"/>
      <c r="BG22" s="72"/>
      <c r="BH22" s="72"/>
      <c r="BI22" s="72"/>
      <c r="BJ22" s="72"/>
      <c r="BK22" s="31"/>
      <c r="BM22" s="298"/>
      <c r="BN22" s="299"/>
      <c r="BP22" s="31"/>
      <c r="BR22" s="31"/>
    </row>
    <row r="23" spans="2:70" ht="15" customHeight="1" x14ac:dyDescent="0.25">
      <c r="B23" s="306" t="s">
        <v>158</v>
      </c>
      <c r="C23" s="307">
        <v>561</v>
      </c>
      <c r="D23" s="307">
        <v>14545</v>
      </c>
      <c r="F23" s="308" t="str">
        <f t="shared" si="3"/>
        <v>4.16 Worried well</v>
      </c>
      <c r="G23" s="309">
        <f t="shared" si="0"/>
        <v>561</v>
      </c>
      <c r="H23" s="310">
        <f t="shared" si="0"/>
        <v>3.4840392497826356</v>
      </c>
      <c r="I23" s="309">
        <f t="shared" si="0"/>
        <v>14545</v>
      </c>
      <c r="J23" s="310">
        <f t="shared" si="0"/>
        <v>3.8955473719450953</v>
      </c>
      <c r="K23" s="310">
        <f t="shared" si="0"/>
        <v>3.8569955311103472</v>
      </c>
      <c r="L23" s="310">
        <f t="shared" si="0"/>
        <v>-2.6987479345759042</v>
      </c>
      <c r="M23" s="309">
        <f t="shared" si="0"/>
        <v>89.436449287562155</v>
      </c>
      <c r="N23" s="311"/>
      <c r="O23" s="312" t="str">
        <f t="shared" si="4"/>
        <v>4</v>
      </c>
      <c r="P23" s="312" t="str">
        <f t="shared" si="11"/>
        <v>4.16</v>
      </c>
      <c r="Q23" s="312">
        <f>RANK(Z23,$Z$8:$Z$72,0)+COUNTIF($Z$8:Z23,Z23)-1</f>
        <v>11</v>
      </c>
      <c r="R23" s="312">
        <f>RANK(U23,$U$8:$U$72,0)+COUNTIF($U$8:U23,U23)-1</f>
        <v>10</v>
      </c>
      <c r="S23" s="293" t="s">
        <v>159</v>
      </c>
      <c r="T23" s="313">
        <f t="shared" si="6"/>
        <v>561</v>
      </c>
      <c r="U23" s="314">
        <f t="shared" si="7"/>
        <v>3.4840392497826356</v>
      </c>
      <c r="V23" s="313">
        <f t="shared" si="8"/>
        <v>14545</v>
      </c>
      <c r="W23" s="314">
        <f t="shared" si="1"/>
        <v>3.8955473719450953</v>
      </c>
      <c r="X23" s="310">
        <f>IF(V23&gt;0,(T23/V23)*100,0)</f>
        <v>3.8569955311103472</v>
      </c>
      <c r="Y23" s="310">
        <f t="shared" si="2"/>
        <v>-2.6987479345759042</v>
      </c>
      <c r="Z23" s="309">
        <f t="shared" si="10"/>
        <v>89.436449287562155</v>
      </c>
      <c r="AA23" s="72"/>
      <c r="AB23" s="315">
        <v>16</v>
      </c>
      <c r="AC23" s="293" t="str">
        <f>VLOOKUP($AB$23,$Q$8:$Z$72,3,FALSE)</f>
        <v>5.23 Peak professionals</v>
      </c>
      <c r="AD23" s="309">
        <f>VLOOKUP($AB$23,$Q$8:$Z$72,4,FALSE)</f>
        <v>527</v>
      </c>
      <c r="AE23" s="310">
        <f>VLOOKUP($AB$23,$Q$8:$Z$72,5,FALSE)</f>
        <v>3.2728853558564155</v>
      </c>
      <c r="AF23" s="309">
        <f>VLOOKUP($AB$23,$Q$8:$Z$72,6,FALSE)</f>
        <v>23084</v>
      </c>
      <c r="AG23" s="310">
        <f>VLOOKUP($AB$23,$Q$8:$Z$72,7,FALSE)</f>
        <v>6.1825242718446605</v>
      </c>
      <c r="AH23" s="310">
        <f>VLOOKUP($AB$23,$Q$8:$Z$72,8,FALSE)</f>
        <v>2.2829665569225437</v>
      </c>
      <c r="AI23" s="310">
        <f>VLOOKUP($AB$23,$Q$8:$Z$72,9,FALSE)</f>
        <v>-15.330425926922498</v>
      </c>
      <c r="AJ23" s="309">
        <f>VLOOKUP($AB$23,$Q$8:$Z$72,10,FALSE)</f>
        <v>52.937687131471542</v>
      </c>
      <c r="AK23" s="72"/>
      <c r="AL23" s="315">
        <v>16</v>
      </c>
      <c r="AM23" s="293" t="str">
        <f>VLOOKUP($AL$23,$R$8:$Z$72,2,FALSE)</f>
        <v>1.4 Struggling on low incomes</v>
      </c>
      <c r="AN23" s="309">
        <f>VLOOKUP($AL$23,$R$8:$Z$72,3,FALSE)</f>
        <v>316</v>
      </c>
      <c r="AO23" s="310">
        <f>VLOOKUP($AL$23,$R$8:$Z$72,4,FALSE)</f>
        <v>1.9624891317848714</v>
      </c>
      <c r="AP23" s="309">
        <f>VLOOKUP($AL$23,$R$8:$Z$72,5,FALSE)</f>
        <v>3117</v>
      </c>
      <c r="AQ23" s="310">
        <f>VLOOKUP($AL$23,$R$8:$Z$72,6,FALSE)</f>
        <v>0.83481754268496822</v>
      </c>
      <c r="AR23" s="310">
        <f>VLOOKUP($AL$23,$R$8:$Z$72,7,FALSE)</f>
        <v>10.137953160089829</v>
      </c>
      <c r="AS23" s="310">
        <f>VLOOKUP($AL$23,$R$8:$Z$72,8,FALSE)</f>
        <v>15.727046070406301</v>
      </c>
      <c r="AT23" s="309">
        <f>VLOOKUP($AL$23,$R$8:$Z$72,9,FALSE)</f>
        <v>235.08000628173767</v>
      </c>
      <c r="AU23" s="72"/>
      <c r="AV23" s="72"/>
      <c r="AW23" s="72"/>
      <c r="BF23" s="72"/>
      <c r="BG23" s="72"/>
      <c r="BH23" s="72"/>
      <c r="BI23" s="72"/>
      <c r="BJ23" s="72"/>
      <c r="BK23" s="31"/>
      <c r="BM23" s="298"/>
      <c r="BN23" s="299"/>
      <c r="BP23" s="31"/>
      <c r="BR23" s="31"/>
    </row>
    <row r="24" spans="2:70" ht="15" customHeight="1" x14ac:dyDescent="0.25">
      <c r="B24" s="306" t="s">
        <v>160</v>
      </c>
      <c r="C24" s="307">
        <v>511</v>
      </c>
      <c r="D24" s="307">
        <v>23783</v>
      </c>
      <c r="F24" s="308" t="str">
        <f>IF($G$4=1,S24,IF($G$4=2,AC24,IF($G$4=3,AM24,"")))</f>
        <v>4.17 Engaged elders</v>
      </c>
      <c r="G24" s="309">
        <f t="shared" si="0"/>
        <v>511</v>
      </c>
      <c r="H24" s="310">
        <f t="shared" si="0"/>
        <v>3.1735188175381941</v>
      </c>
      <c r="I24" s="309">
        <f t="shared" si="0"/>
        <v>23783</v>
      </c>
      <c r="J24" s="310">
        <f t="shared" si="0"/>
        <v>6.3697355205892201</v>
      </c>
      <c r="K24" s="310">
        <f t="shared" si="0"/>
        <v>2.1485935331959807</v>
      </c>
      <c r="L24" s="310">
        <f t="shared" si="0"/>
        <v>-16.607616311089274</v>
      </c>
      <c r="M24" s="309">
        <f t="shared" si="0"/>
        <v>49.821830235812271</v>
      </c>
      <c r="N24" s="311"/>
      <c r="O24" s="312" t="str">
        <f t="shared" si="4"/>
        <v>4</v>
      </c>
      <c r="P24" s="312" t="str">
        <f t="shared" si="11"/>
        <v>4.17</v>
      </c>
      <c r="Q24" s="312">
        <f>RANK(Z24,$Z$8:$Z$72,0)+COUNTIF($Z$8:Z24,Z24)-1</f>
        <v>19</v>
      </c>
      <c r="R24" s="312">
        <f>RANK(U24,$U$8:$U$72,0)+COUNTIF($U$8:U24,U24)-1</f>
        <v>13</v>
      </c>
      <c r="S24" s="293" t="s">
        <v>161</v>
      </c>
      <c r="T24" s="313">
        <f t="shared" si="6"/>
        <v>511</v>
      </c>
      <c r="U24" s="314">
        <f t="shared" si="7"/>
        <v>3.1735188175381941</v>
      </c>
      <c r="V24" s="313">
        <f t="shared" si="8"/>
        <v>23783</v>
      </c>
      <c r="W24" s="314">
        <f t="shared" si="1"/>
        <v>6.3697355205892201</v>
      </c>
      <c r="X24" s="310">
        <f t="shared" si="9"/>
        <v>2.1485935331959807</v>
      </c>
      <c r="Y24" s="310">
        <f t="shared" si="2"/>
        <v>-16.607616311089274</v>
      </c>
      <c r="Z24" s="309">
        <f t="shared" si="10"/>
        <v>49.821830235812271</v>
      </c>
      <c r="AA24" s="72"/>
      <c r="AB24" s="315">
        <v>17</v>
      </c>
      <c r="AC24" s="293" t="str">
        <f>VLOOKUP($AB$24,$Q$8:$Z$72,3,FALSE)</f>
        <v>3.12 Urban isolation</v>
      </c>
      <c r="AD24" s="309">
        <f>VLOOKUP($AB$24,$Q$8:$Z$72,4,FALSE)</f>
        <v>210</v>
      </c>
      <c r="AE24" s="310">
        <f>VLOOKUP($AB$24,$Q$8:$Z$72,5,FALSE)</f>
        <v>1.304185815426655</v>
      </c>
      <c r="AF24" s="309">
        <f>VLOOKUP($AB$24,$Q$8:$Z$72,6,FALSE)</f>
        <v>9365</v>
      </c>
      <c r="AG24" s="310">
        <f>VLOOKUP($AB$24,$Q$8:$Z$72,7,FALSE)</f>
        <v>2.508202209574824</v>
      </c>
      <c r="AH24" s="310">
        <f>VLOOKUP($AB$24,$Q$8:$Z$72,8,FALSE)</f>
        <v>2.2423918846769886</v>
      </c>
      <c r="AI24" s="310">
        <f>VLOOKUP($AB$24,$Q$8:$Z$72,9,FALSE)</f>
        <v>-9.7702797511317598</v>
      </c>
      <c r="AJ24" s="309">
        <f>VLOOKUP($AB$24,$Q$8:$Z$72,10,FALSE)</f>
        <v>51.996837035229824</v>
      </c>
      <c r="AK24" s="72"/>
      <c r="AL24" s="315">
        <v>17</v>
      </c>
      <c r="AM24" s="293" t="str">
        <f>VLOOKUP($AL$24,$R$8:$Z$72,2,FALSE)</f>
        <v>2.8 Diverse difficulties</v>
      </c>
      <c r="AN24" s="309">
        <f>VLOOKUP($AL$24,$R$8:$Z$72,3,FALSE)</f>
        <v>292</v>
      </c>
      <c r="AO24" s="310">
        <f>VLOOKUP($AL$24,$R$8:$Z$72,4,FALSE)</f>
        <v>1.8134393243075395</v>
      </c>
      <c r="AP24" s="309">
        <f>VLOOKUP($AL$24,$R$8:$Z$72,5,FALSE)</f>
        <v>10030</v>
      </c>
      <c r="AQ24" s="310">
        <f>VLOOKUP($AL$24,$R$8:$Z$72,6,FALSE)</f>
        <v>2.6863073317710078</v>
      </c>
      <c r="AR24" s="310">
        <f>VLOOKUP($AL$24,$R$8:$Z$72,7,FALSE)</f>
        <v>2.9112662013958128</v>
      </c>
      <c r="AS24" s="310">
        <f>VLOOKUP($AL$24,$R$8:$Z$72,8,FALSE)</f>
        <v>-6.8505219479485655</v>
      </c>
      <c r="AT24" s="309">
        <f>VLOOKUP($AL$24,$R$8:$Z$72,9,FALSE)</f>
        <v>67.506770459952889</v>
      </c>
      <c r="AU24" s="72"/>
      <c r="AV24" s="72"/>
      <c r="AW24" s="72"/>
      <c r="BF24" s="72"/>
      <c r="BG24" s="72"/>
      <c r="BH24" s="72"/>
      <c r="BI24" s="72"/>
      <c r="BJ24" s="72"/>
      <c r="BK24" s="31"/>
      <c r="BM24" s="298"/>
      <c r="BN24" s="299"/>
      <c r="BP24" s="31"/>
      <c r="BR24" s="31"/>
    </row>
    <row r="25" spans="2:70" ht="15" customHeight="1" x14ac:dyDescent="0.25">
      <c r="B25" s="306" t="s">
        <v>162</v>
      </c>
      <c r="C25" s="307">
        <v>178</v>
      </c>
      <c r="D25" s="307">
        <v>25583</v>
      </c>
      <c r="F25" s="308" t="str">
        <f>IF($G$4=1,S25,IF($G$4=2,AC25,IF($G$4=3,AM25,"")))</f>
        <v>4.18 Contented neighbourhoods</v>
      </c>
      <c r="G25" s="309">
        <f t="shared" si="0"/>
        <v>178</v>
      </c>
      <c r="H25" s="310">
        <f t="shared" si="0"/>
        <v>1.1054527387902124</v>
      </c>
      <c r="I25" s="309">
        <f t="shared" si="0"/>
        <v>25583</v>
      </c>
      <c r="J25" s="310">
        <f t="shared" si="0"/>
        <v>6.851824573150318</v>
      </c>
      <c r="K25" s="310">
        <f t="shared" si="0"/>
        <v>0.6957745377789939</v>
      </c>
      <c r="L25" s="310">
        <f t="shared" si="0"/>
        <v>-28.863124460180764</v>
      </c>
      <c r="M25" s="309">
        <f t="shared" si="0"/>
        <v>16.133698797865598</v>
      </c>
      <c r="N25" s="311"/>
      <c r="O25" s="312" t="str">
        <f t="shared" si="4"/>
        <v>4</v>
      </c>
      <c r="P25" s="312" t="str">
        <f t="shared" si="11"/>
        <v>4.18</v>
      </c>
      <c r="Q25" s="312">
        <f>RANK(Z25,$Z$8:$Z$72,0)+COUNTIF($Z$8:Z25,Z25)-1</f>
        <v>22</v>
      </c>
      <c r="R25" s="312">
        <f>RANK(U25,$U$8:$U$72,0)+COUNTIF($U$8:U25,U25)-1</f>
        <v>21</v>
      </c>
      <c r="S25" s="293" t="s">
        <v>163</v>
      </c>
      <c r="T25" s="313">
        <f t="shared" si="6"/>
        <v>178</v>
      </c>
      <c r="U25" s="314">
        <f t="shared" si="7"/>
        <v>1.1054527387902124</v>
      </c>
      <c r="V25" s="313">
        <f t="shared" si="8"/>
        <v>25583</v>
      </c>
      <c r="W25" s="314">
        <f t="shared" si="1"/>
        <v>6.851824573150318</v>
      </c>
      <c r="X25" s="310">
        <f t="shared" si="9"/>
        <v>0.6957745377789939</v>
      </c>
      <c r="Y25" s="310">
        <f t="shared" si="2"/>
        <v>-28.863124460180764</v>
      </c>
      <c r="Z25" s="309">
        <f t="shared" si="10"/>
        <v>16.133698797865598</v>
      </c>
      <c r="AA25" s="72"/>
      <c r="AB25" s="315">
        <v>18</v>
      </c>
      <c r="AC25" s="293" t="str">
        <f>VLOOKUP($AB$25,$Q$8:$Z$72,3,FALSE)</f>
        <v>3.10 Sedentary habits</v>
      </c>
      <c r="AD25" s="309">
        <f>VLOOKUP($AB$25,$Q$8:$Z$72,4,FALSE)</f>
        <v>198</v>
      </c>
      <c r="AE25" s="310">
        <f>VLOOKUP($AB$25,$Q$8:$Z$72,5,FALSE)</f>
        <v>1.2296609116879891</v>
      </c>
      <c r="AF25" s="309">
        <f>VLOOKUP($AB$25,$Q$8:$Z$72,6,FALSE)</f>
        <v>9055</v>
      </c>
      <c r="AG25" s="310">
        <f>VLOOKUP($AB$25,$Q$8:$Z$72,7,FALSE)</f>
        <v>2.4251757616337462</v>
      </c>
      <c r="AH25" s="310">
        <f>VLOOKUP($AB$25,$Q$8:$Z$72,8,FALSE)</f>
        <v>2.1866372170071786</v>
      </c>
      <c r="AI25" s="310">
        <f>VLOOKUP($AB$25,$Q$8:$Z$72,9,FALSE)</f>
        <v>-9.8617590617137108</v>
      </c>
      <c r="AJ25" s="309">
        <f>VLOOKUP($AB$25,$Q$8:$Z$72,10,FALSE)</f>
        <v>50.703991485533187</v>
      </c>
      <c r="AK25" s="72"/>
      <c r="AL25" s="315">
        <v>18</v>
      </c>
      <c r="AM25" s="293" t="str">
        <f>VLOOKUP($AL$25,$R$8:$Z$72,2,FALSE)</f>
        <v>3.12 Urban isolation</v>
      </c>
      <c r="AN25" s="309">
        <f>VLOOKUP($AL$25,$R$8:$Z$72,3,FALSE)</f>
        <v>210</v>
      </c>
      <c r="AO25" s="310">
        <f>VLOOKUP($AL$25,$R$8:$Z$72,4,FALSE)</f>
        <v>1.304185815426655</v>
      </c>
      <c r="AP25" s="309">
        <f>VLOOKUP($AL$25,$R$8:$Z$72,5,FALSE)</f>
        <v>9365</v>
      </c>
      <c r="AQ25" s="310">
        <f>VLOOKUP($AL$25,$R$8:$Z$72,6,FALSE)</f>
        <v>2.508202209574824</v>
      </c>
      <c r="AR25" s="310">
        <f>VLOOKUP($AL$25,$R$8:$Z$72,7,FALSE)</f>
        <v>2.2423918846769886</v>
      </c>
      <c r="AS25" s="310">
        <f>VLOOKUP($AL$25,$R$8:$Z$72,8,FALSE)</f>
        <v>-9.7702797511317598</v>
      </c>
      <c r="AT25" s="309">
        <f>VLOOKUP($AL$25,$R$8:$Z$72,9,FALSE)</f>
        <v>51.996837035229824</v>
      </c>
      <c r="AU25" s="72"/>
      <c r="AV25" s="72"/>
      <c r="AW25" s="72"/>
      <c r="BF25" s="72"/>
      <c r="BG25" s="72"/>
      <c r="BH25" s="72"/>
      <c r="BI25" s="72"/>
      <c r="BJ25" s="72"/>
      <c r="BK25" s="31"/>
      <c r="BM25" s="298"/>
      <c r="BN25" s="299"/>
      <c r="BP25" s="31"/>
      <c r="BR25" s="31"/>
    </row>
    <row r="26" spans="2:70" ht="15" customHeight="1" x14ac:dyDescent="0.25">
      <c r="B26" s="306" t="s">
        <v>164</v>
      </c>
      <c r="C26" s="307">
        <v>2615</v>
      </c>
      <c r="D26" s="307">
        <v>24019</v>
      </c>
      <c r="F26" s="308" t="str">
        <f t="shared" si="3"/>
        <v>4.19 Active empty nesters</v>
      </c>
      <c r="G26" s="309">
        <f t="shared" si="0"/>
        <v>2615</v>
      </c>
      <c r="H26" s="310">
        <f t="shared" si="0"/>
        <v>16.2402186063843</v>
      </c>
      <c r="I26" s="309">
        <f t="shared" si="0"/>
        <v>24019</v>
      </c>
      <c r="J26" s="310">
        <f t="shared" si="0"/>
        <v>6.4329427519250082</v>
      </c>
      <c r="K26" s="310">
        <f t="shared" si="0"/>
        <v>10.887214288688121</v>
      </c>
      <c r="L26" s="310">
        <f t="shared" si="0"/>
        <v>50.724990407672259</v>
      </c>
      <c r="M26" s="309">
        <f t="shared" si="0"/>
        <v>252.45395820636736</v>
      </c>
      <c r="N26" s="311"/>
      <c r="O26" s="312" t="str">
        <f t="shared" si="4"/>
        <v>4</v>
      </c>
      <c r="P26" s="312" t="str">
        <f t="shared" si="11"/>
        <v>4.19</v>
      </c>
      <c r="Q26" s="312">
        <f>RANK(Z26,$Z$8:$Z$72,0)+COUNTIF($Z$8:Z26,Z26)-1</f>
        <v>3</v>
      </c>
      <c r="R26" s="312">
        <f>RANK(U26,$U$8:$U$72,0)+COUNTIF($U$8:U26,U26)-1</f>
        <v>2</v>
      </c>
      <c r="S26" s="293" t="s">
        <v>165</v>
      </c>
      <c r="T26" s="313">
        <f t="shared" si="6"/>
        <v>2615</v>
      </c>
      <c r="U26" s="314">
        <f t="shared" si="7"/>
        <v>16.2402186063843</v>
      </c>
      <c r="V26" s="313">
        <f t="shared" si="8"/>
        <v>24019</v>
      </c>
      <c r="W26" s="314">
        <f t="shared" si="1"/>
        <v>6.4329427519250082</v>
      </c>
      <c r="X26" s="310">
        <f t="shared" si="9"/>
        <v>10.887214288688121</v>
      </c>
      <c r="Y26" s="310">
        <f t="shared" si="2"/>
        <v>50.724990407672259</v>
      </c>
      <c r="Z26" s="309">
        <f t="shared" si="10"/>
        <v>252.45395820636736</v>
      </c>
      <c r="AA26" s="72"/>
      <c r="AB26" s="315">
        <v>19</v>
      </c>
      <c r="AC26" s="293" t="str">
        <f>VLOOKUP($AB$26,$Q$8:$Z$72,3,FALSE)</f>
        <v>4.17 Engaged elders</v>
      </c>
      <c r="AD26" s="309">
        <f>VLOOKUP($AB$26,$Q$8:$Z$72,4,FALSE)</f>
        <v>511</v>
      </c>
      <c r="AE26" s="310">
        <f>VLOOKUP($AB$26,$Q$8:$Z$72,5,FALSE)</f>
        <v>3.1735188175381941</v>
      </c>
      <c r="AF26" s="309">
        <f>VLOOKUP($AB$26,$Q$8:$Z$72,6,FALSE)</f>
        <v>23783</v>
      </c>
      <c r="AG26" s="310">
        <f>VLOOKUP($AB$26,$Q$8:$Z$72,7,FALSE)</f>
        <v>6.3697355205892201</v>
      </c>
      <c r="AH26" s="310">
        <f>VLOOKUP($AB$26,$Q$8:$Z$72,8,FALSE)</f>
        <v>2.1485935331959807</v>
      </c>
      <c r="AI26" s="310">
        <f>VLOOKUP($AB$26,$Q$8:$Z$72,9,FALSE)</f>
        <v>-16.607616311089274</v>
      </c>
      <c r="AJ26" s="309">
        <f>VLOOKUP($AB$26,$Q$8:$Z$72,10,FALSE)</f>
        <v>49.821830235812271</v>
      </c>
      <c r="AK26" s="72"/>
      <c r="AL26" s="315">
        <v>19</v>
      </c>
      <c r="AM26" s="293" t="str">
        <f>VLOOKUP($AL$26,$R$8:$Z$72,2,FALSE)</f>
        <v>3.10 Sedentary habits</v>
      </c>
      <c r="AN26" s="309">
        <f>VLOOKUP($AL$26,$R$8:$Z$72,3,FALSE)</f>
        <v>198</v>
      </c>
      <c r="AO26" s="310">
        <f>VLOOKUP($AL$26,$R$8:$Z$72,4,FALSE)</f>
        <v>1.2296609116879891</v>
      </c>
      <c r="AP26" s="309">
        <f>VLOOKUP($AL$26,$R$8:$Z$72,5,FALSE)</f>
        <v>9055</v>
      </c>
      <c r="AQ26" s="310">
        <f>VLOOKUP($AL$26,$R$8:$Z$72,6,FALSE)</f>
        <v>2.4251757616337462</v>
      </c>
      <c r="AR26" s="310">
        <f>VLOOKUP($AL$26,$R$8:$Z$72,7,FALSE)</f>
        <v>2.1866372170071786</v>
      </c>
      <c r="AS26" s="310">
        <f>VLOOKUP($AL$26,$R$8:$Z$72,8,FALSE)</f>
        <v>-9.8617590617137108</v>
      </c>
      <c r="AT26" s="309">
        <f>VLOOKUP($AL$26,$R$8:$Z$72,9,FALSE)</f>
        <v>50.703991485533187</v>
      </c>
      <c r="AU26" s="72"/>
      <c r="AV26" s="72"/>
      <c r="AW26" s="72"/>
      <c r="BF26" s="72"/>
      <c r="BG26" s="72"/>
      <c r="BH26" s="72"/>
      <c r="BI26" s="72"/>
      <c r="BJ26" s="72"/>
      <c r="BK26" s="31"/>
      <c r="BM26" s="298"/>
      <c r="BN26" s="299"/>
      <c r="BP26" s="31"/>
      <c r="BR26" s="31"/>
    </row>
    <row r="27" spans="2:70" ht="15" customHeight="1" x14ac:dyDescent="0.25">
      <c r="B27" s="306" t="s">
        <v>166</v>
      </c>
      <c r="C27" s="307">
        <v>872</v>
      </c>
      <c r="D27" s="307">
        <v>15653</v>
      </c>
      <c r="F27" s="308" t="str">
        <f t="shared" si="3"/>
        <v>5.20 Five-a-day families</v>
      </c>
      <c r="G27" s="309">
        <f t="shared" si="0"/>
        <v>872</v>
      </c>
      <c r="H27" s="310">
        <f t="shared" si="0"/>
        <v>5.4154763383430629</v>
      </c>
      <c r="I27" s="309">
        <f t="shared" si="0"/>
        <v>15653</v>
      </c>
      <c r="J27" s="310">
        <f t="shared" si="0"/>
        <v>4.1922999665215936</v>
      </c>
      <c r="K27" s="310">
        <f t="shared" si="0"/>
        <v>5.5708170957643901</v>
      </c>
      <c r="L27" s="310">
        <f t="shared" si="0"/>
        <v>7.7446645612149059</v>
      </c>
      <c r="M27" s="309">
        <f t="shared" si="0"/>
        <v>129.17673786678853</v>
      </c>
      <c r="N27" s="311"/>
      <c r="O27" s="312" t="str">
        <f t="shared" si="4"/>
        <v>5</v>
      </c>
      <c r="P27" s="312" t="str">
        <f t="shared" si="11"/>
        <v>5.20</v>
      </c>
      <c r="Q27" s="312">
        <f>RANK(Z27,$Z$8:$Z$72,0)+COUNTIF($Z$8:Z27,Z27)-1</f>
        <v>9</v>
      </c>
      <c r="R27" s="312">
        <f>RANK(U27,$U$8:$U$72,0)+COUNTIF($U$8:U27,U27)-1</f>
        <v>4</v>
      </c>
      <c r="S27" s="293" t="s">
        <v>167</v>
      </c>
      <c r="T27" s="313">
        <f t="shared" si="6"/>
        <v>872</v>
      </c>
      <c r="U27" s="314">
        <f t="shared" si="7"/>
        <v>5.4154763383430629</v>
      </c>
      <c r="V27" s="313">
        <f t="shared" si="8"/>
        <v>15653</v>
      </c>
      <c r="W27" s="314">
        <f t="shared" si="1"/>
        <v>4.1922999665215936</v>
      </c>
      <c r="X27" s="310">
        <f t="shared" si="9"/>
        <v>5.5708170957643901</v>
      </c>
      <c r="Y27" s="310">
        <f t="shared" si="2"/>
        <v>7.7446645612149059</v>
      </c>
      <c r="Z27" s="309">
        <f t="shared" si="10"/>
        <v>129.17673786678853</v>
      </c>
      <c r="AA27" s="72"/>
      <c r="AB27" s="315">
        <v>20</v>
      </c>
      <c r="AC27" s="293" t="str">
        <f>VLOOKUP($AB$27,$Q$8:$Z$72,3,FALSE)</f>
        <v>2.7 Burdened lifestyles</v>
      </c>
      <c r="AD27" s="309">
        <f>VLOOKUP($AB$27,$Q$8:$Z$72,4,FALSE)</f>
        <v>82</v>
      </c>
      <c r="AE27" s="310">
        <f>VLOOKUP($AB$27,$Q$8:$Z$72,5,FALSE)</f>
        <v>0.50925350888088439</v>
      </c>
      <c r="AF27" s="309">
        <f>VLOOKUP($AB$27,$Q$8:$Z$72,6,FALSE)</f>
        <v>4801</v>
      </c>
      <c r="AG27" s="310">
        <f>VLOOKUP($AB$27,$Q$8:$Z$72,7,FALSE)</f>
        <v>1.2858386340810177</v>
      </c>
      <c r="AH27" s="310">
        <f>VLOOKUP($AB$27,$Q$8:$Z$72,8,FALSE)</f>
        <v>1.7079775046865235</v>
      </c>
      <c r="AI27" s="310">
        <f>VLOOKUP($AB$27,$Q$8:$Z$72,9,FALSE)</f>
        <v>-8.7467359002266676</v>
      </c>
      <c r="AJ27" s="309">
        <f>VLOOKUP($AB$27,$Q$8:$Z$72,10,FALSE)</f>
        <v>39.604775854696982</v>
      </c>
      <c r="AK27" s="72"/>
      <c r="AL27" s="315">
        <v>20</v>
      </c>
      <c r="AM27" s="293" t="str">
        <f>VLOOKUP($AL$27,$R$8:$Z$72,2,FALSE)</f>
        <v>1.1 Elderly in poor health</v>
      </c>
      <c r="AN27" s="309">
        <f>VLOOKUP($AL$27,$R$8:$Z$72,3,FALSE)</f>
        <v>190</v>
      </c>
      <c r="AO27" s="310">
        <f>VLOOKUP($AL$27,$R$8:$Z$72,4,FALSE)</f>
        <v>1.1799776425288784</v>
      </c>
      <c r="AP27" s="309">
        <f>VLOOKUP($AL$27,$R$8:$Z$72,5,FALSE)</f>
        <v>4991</v>
      </c>
      <c r="AQ27" s="310">
        <f>VLOOKUP($AL$27,$R$8:$Z$72,6,FALSE)</f>
        <v>1.3367258118513559</v>
      </c>
      <c r="AR27" s="310">
        <f>VLOOKUP($AL$27,$R$8:$Z$72,7,FALSE)</f>
        <v>3.806852334201563</v>
      </c>
      <c r="AS27" s="310">
        <f>VLOOKUP($AL$27,$R$8:$Z$72,8,FALSE)</f>
        <v>-1.7319823404465644</v>
      </c>
      <c r="AT27" s="309">
        <f>VLOOKUP($AL$27,$R$8:$Z$72,9,FALSE)</f>
        <v>88.273723157527542</v>
      </c>
      <c r="AU27" s="72"/>
      <c r="AV27" s="72"/>
      <c r="AW27" s="72"/>
      <c r="BF27" s="72"/>
      <c r="BG27" s="72"/>
      <c r="BH27" s="72"/>
      <c r="BI27" s="72"/>
      <c r="BJ27" s="72"/>
      <c r="BK27" s="31"/>
      <c r="BM27" s="298"/>
      <c r="BN27" s="299"/>
      <c r="BP27" s="31"/>
      <c r="BR27" s="31"/>
    </row>
    <row r="28" spans="2:70" ht="15" customHeight="1" x14ac:dyDescent="0.25">
      <c r="B28" s="306" t="s">
        <v>168</v>
      </c>
      <c r="C28" s="307">
        <v>47</v>
      </c>
      <c r="D28" s="307">
        <v>20769</v>
      </c>
      <c r="F28" s="308" t="str">
        <f t="shared" si="3"/>
        <v>5.21 Executive wellness</v>
      </c>
      <c r="G28" s="309">
        <f t="shared" si="0"/>
        <v>47</v>
      </c>
      <c r="H28" s="310">
        <f t="shared" si="0"/>
        <v>0.29188920630977522</v>
      </c>
      <c r="I28" s="309">
        <f t="shared" si="0"/>
        <v>20769</v>
      </c>
      <c r="J28" s="310">
        <f t="shared" si="0"/>
        <v>5.5625041848008028</v>
      </c>
      <c r="K28" s="310">
        <f t="shared" si="0"/>
        <v>0.22629881072752661</v>
      </c>
      <c r="L28" s="310">
        <f t="shared" si="0"/>
        <v>-29.180571715428989</v>
      </c>
      <c r="M28" s="309">
        <f t="shared" si="0"/>
        <v>5.2474424577934577</v>
      </c>
      <c r="N28" s="311"/>
      <c r="O28" s="312" t="str">
        <f t="shared" si="4"/>
        <v>5</v>
      </c>
      <c r="P28" s="312" t="str">
        <f t="shared" si="11"/>
        <v>5.21</v>
      </c>
      <c r="Q28" s="312">
        <f>RANK(Z28,$Z$8:$Z$72,0)+COUNTIF($Z$8:Z28,Z28)-1</f>
        <v>24</v>
      </c>
      <c r="R28" s="312">
        <f>RANK(U28,$U$8:$U$72,0)+COUNTIF($U$8:U28,U28)-1</f>
        <v>24</v>
      </c>
      <c r="S28" s="293" t="s">
        <v>169</v>
      </c>
      <c r="T28" s="313">
        <f t="shared" si="6"/>
        <v>47</v>
      </c>
      <c r="U28" s="314">
        <f t="shared" si="7"/>
        <v>0.29188920630977522</v>
      </c>
      <c r="V28" s="313">
        <f t="shared" si="8"/>
        <v>20769</v>
      </c>
      <c r="W28" s="314">
        <f t="shared" si="1"/>
        <v>5.5625041848008028</v>
      </c>
      <c r="X28" s="310">
        <f t="shared" si="9"/>
        <v>0.22629881072752661</v>
      </c>
      <c r="Y28" s="310">
        <f t="shared" si="2"/>
        <v>-29.180571715428989</v>
      </c>
      <c r="Z28" s="309">
        <f t="shared" si="10"/>
        <v>5.2474424577934577</v>
      </c>
      <c r="AA28" s="72"/>
      <c r="AB28" s="315">
        <v>21</v>
      </c>
      <c r="AC28" s="293" t="str">
        <f>VLOOKUP($AB$28,$Q$8:$Z$72,3,FALSE)</f>
        <v>5.24 Comfortable maturity</v>
      </c>
      <c r="AD28" s="309">
        <f>VLOOKUP($AB$28,$Q$8:$Z$72,4,FALSE)</f>
        <v>505</v>
      </c>
      <c r="AE28" s="310">
        <f>VLOOKUP($AB$28,$Q$8:$Z$72,5,FALSE)</f>
        <v>3.1362563656688609</v>
      </c>
      <c r="AF28" s="309">
        <f>VLOOKUP($AB$28,$Q$8:$Z$72,6,FALSE)</f>
        <v>32027</v>
      </c>
      <c r="AG28" s="310">
        <f>VLOOKUP($AB$28,$Q$8:$Z$72,7,FALSE)</f>
        <v>8.5777033813190489</v>
      </c>
      <c r="AH28" s="310">
        <f>VLOOKUP($AB$28,$Q$8:$Z$72,8,FALSE)</f>
        <v>1.5767945795734848</v>
      </c>
      <c r="AI28" s="310">
        <f>VLOOKUP($AB$28,$Q$8:$Z$72,9,FALSE)</f>
        <v>-24.657142228505879</v>
      </c>
      <c r="AJ28" s="309">
        <f>VLOOKUP($AB$28,$Q$8:$Z$72,10,FALSE)</f>
        <v>36.562891327055638</v>
      </c>
      <c r="AK28" s="72"/>
      <c r="AL28" s="315">
        <v>21</v>
      </c>
      <c r="AM28" s="293" t="str">
        <f>VLOOKUP($AL$28,$R$8:$Z$72,2,FALSE)</f>
        <v>4.18 Contented neighbourhoods</v>
      </c>
      <c r="AN28" s="309">
        <f>VLOOKUP($AL$28,$R$8:$Z$72,3,FALSE)</f>
        <v>178</v>
      </c>
      <c r="AO28" s="310">
        <f>VLOOKUP($AL$28,$R$8:$Z$72,4,FALSE)</f>
        <v>1.1054527387902124</v>
      </c>
      <c r="AP28" s="309">
        <f>VLOOKUP($AL$28,$R$8:$Z$72,5,FALSE)</f>
        <v>25583</v>
      </c>
      <c r="AQ28" s="310">
        <f>VLOOKUP($AL$28,$R$8:$Z$72,6,FALSE)</f>
        <v>6.851824573150318</v>
      </c>
      <c r="AR28" s="310">
        <f>VLOOKUP($AL$28,$R$8:$Z$72,7,FALSE)</f>
        <v>0.6957745377789939</v>
      </c>
      <c r="AS28" s="310">
        <f>VLOOKUP($AL$28,$R$8:$Z$72,8,FALSE)</f>
        <v>-28.863124460180764</v>
      </c>
      <c r="AT28" s="309">
        <f>VLOOKUP($AL$28,$R$8:$Z$72,9,FALSE)</f>
        <v>16.133698797865598</v>
      </c>
      <c r="AU28" s="72"/>
      <c r="AV28" s="72"/>
      <c r="AW28" s="72"/>
      <c r="BF28" s="72"/>
      <c r="BG28" s="72"/>
      <c r="BH28" s="72"/>
      <c r="BI28" s="72"/>
      <c r="BJ28" s="72"/>
      <c r="BK28" s="31"/>
      <c r="BM28" s="298"/>
      <c r="BN28" s="299"/>
      <c r="BP28" s="31"/>
      <c r="BR28" s="31"/>
    </row>
    <row r="29" spans="2:70" ht="15" customHeight="1" x14ac:dyDescent="0.25">
      <c r="B29" s="306" t="s">
        <v>170</v>
      </c>
      <c r="C29" s="307">
        <v>78</v>
      </c>
      <c r="D29" s="307">
        <v>22366</v>
      </c>
      <c r="F29" s="308" t="str">
        <f t="shared" si="3"/>
        <v>5.22 Healthy suburban households</v>
      </c>
      <c r="G29" s="309">
        <f t="shared" si="0"/>
        <v>78</v>
      </c>
      <c r="H29" s="310">
        <f t="shared" si="0"/>
        <v>0.48441187430132904</v>
      </c>
      <c r="I29" s="309">
        <f t="shared" si="0"/>
        <v>22366</v>
      </c>
      <c r="J29" s="310">
        <f t="shared" si="0"/>
        <v>5.9902243053230659</v>
      </c>
      <c r="K29" s="310">
        <f t="shared" si="0"/>
        <v>0.34874362872216758</v>
      </c>
      <c r="L29" s="310">
        <f t="shared" si="0"/>
        <v>-29.44104848263763</v>
      </c>
      <c r="M29" s="309">
        <f t="shared" si="0"/>
        <v>8.0867067677393702</v>
      </c>
      <c r="N29" s="311"/>
      <c r="O29" s="312" t="str">
        <f t="shared" si="4"/>
        <v>5</v>
      </c>
      <c r="P29" s="312" t="str">
        <f t="shared" si="11"/>
        <v>5.22</v>
      </c>
      <c r="Q29" s="312">
        <f>RANK(Z29,$Z$8:$Z$72,0)+COUNTIF($Z$8:Z29,Z29)-1</f>
        <v>23</v>
      </c>
      <c r="R29" s="312">
        <f>RANK(U29,$U$8:$U$72,0)+COUNTIF($U$8:U29,U29)-1</f>
        <v>23</v>
      </c>
      <c r="S29" s="293" t="s">
        <v>171</v>
      </c>
      <c r="T29" s="313">
        <f t="shared" si="6"/>
        <v>78</v>
      </c>
      <c r="U29" s="314">
        <f t="shared" si="7"/>
        <v>0.48441187430132904</v>
      </c>
      <c r="V29" s="313">
        <f t="shared" si="8"/>
        <v>22366</v>
      </c>
      <c r="W29" s="314">
        <f t="shared" si="1"/>
        <v>5.9902243053230659</v>
      </c>
      <c r="X29" s="310">
        <f t="shared" si="9"/>
        <v>0.34874362872216758</v>
      </c>
      <c r="Y29" s="310">
        <f t="shared" si="2"/>
        <v>-29.44104848263763</v>
      </c>
      <c r="Z29" s="309">
        <f t="shared" si="10"/>
        <v>8.0867067677393702</v>
      </c>
      <c r="AA29" s="72"/>
      <c r="AB29" s="315">
        <v>22</v>
      </c>
      <c r="AC29" s="293" t="str">
        <f>VLOOKUP($AB$29,$Q$8:$Z$72,3,FALSE)</f>
        <v>4.18 Contented neighbourhoods</v>
      </c>
      <c r="AD29" s="309">
        <f>VLOOKUP($AB$29,$Q$8:$Z$72,4,FALSE)</f>
        <v>178</v>
      </c>
      <c r="AE29" s="310">
        <f>VLOOKUP($AB$29,$Q$8:$Z$72,5,FALSE)</f>
        <v>1.1054527387902124</v>
      </c>
      <c r="AF29" s="309">
        <f>VLOOKUP($AB$29,$Q$8:$Z$72,6,FALSE)</f>
        <v>25583</v>
      </c>
      <c r="AG29" s="310">
        <f>VLOOKUP($AB$29,$Q$8:$Z$72,7,FALSE)</f>
        <v>6.851824573150318</v>
      </c>
      <c r="AH29" s="310">
        <f>VLOOKUP($AB$29,$Q$8:$Z$72,8,FALSE)</f>
        <v>0.6957745377789939</v>
      </c>
      <c r="AI29" s="310">
        <f>VLOOKUP($AB$29,$Q$8:$Z$72,9,FALSE)</f>
        <v>-28.863124460180764</v>
      </c>
      <c r="AJ29" s="309">
        <f>VLOOKUP($AB$29,$Q$8:$Z$72,10,FALSE)</f>
        <v>16.133698797865598</v>
      </c>
      <c r="AK29" s="72"/>
      <c r="AL29" s="315">
        <v>22</v>
      </c>
      <c r="AM29" s="293" t="str">
        <f>VLOOKUP($AL$29,$R$8:$Z$72,2,FALSE)</f>
        <v>2.7 Burdened lifestyles</v>
      </c>
      <c r="AN29" s="309">
        <f>VLOOKUP($AL$29,$R$8:$Z$72,3,FALSE)</f>
        <v>82</v>
      </c>
      <c r="AO29" s="310">
        <f>VLOOKUP($AL$29,$R$8:$Z$72,4,FALSE)</f>
        <v>0.50925350888088439</v>
      </c>
      <c r="AP29" s="309">
        <f>VLOOKUP($AL$29,$R$8:$Z$72,5,FALSE)</f>
        <v>4801</v>
      </c>
      <c r="AQ29" s="310">
        <f>VLOOKUP($AL$29,$R$8:$Z$72,6,FALSE)</f>
        <v>1.2858386340810177</v>
      </c>
      <c r="AR29" s="310">
        <f>VLOOKUP($AL$29,$R$8:$Z$72,7,FALSE)</f>
        <v>1.7079775046865235</v>
      </c>
      <c r="AS29" s="310">
        <f>VLOOKUP($AL$29,$R$8:$Z$72,8,FALSE)</f>
        <v>-8.7467359002266676</v>
      </c>
      <c r="AT29" s="309">
        <f>VLOOKUP($AL$29,$R$8:$Z$72,9,FALSE)</f>
        <v>39.604775854696982</v>
      </c>
      <c r="AU29" s="72"/>
      <c r="AV29" s="72"/>
      <c r="AW29" s="72"/>
      <c r="BF29" s="72"/>
      <c r="BG29" s="72"/>
      <c r="BH29" s="72"/>
      <c r="BI29" s="72"/>
      <c r="BJ29" s="72"/>
      <c r="BK29" s="31"/>
      <c r="BM29" s="298"/>
      <c r="BN29" s="299"/>
      <c r="BP29" s="31"/>
      <c r="BQ29" s="31"/>
      <c r="BR29" s="31"/>
    </row>
    <row r="30" spans="2:70" ht="15" customHeight="1" x14ac:dyDescent="0.25">
      <c r="B30" s="306" t="s">
        <v>172</v>
      </c>
      <c r="C30" s="307">
        <v>527</v>
      </c>
      <c r="D30" s="307">
        <v>23084</v>
      </c>
      <c r="F30" s="308" t="str">
        <f t="shared" si="3"/>
        <v>5.23 Peak professionals</v>
      </c>
      <c r="G30" s="309">
        <f t="shared" si="0"/>
        <v>527</v>
      </c>
      <c r="H30" s="310">
        <f t="shared" si="0"/>
        <v>3.2728853558564155</v>
      </c>
      <c r="I30" s="309">
        <f t="shared" si="0"/>
        <v>23084</v>
      </c>
      <c r="J30" s="310">
        <f t="shared" si="0"/>
        <v>6.1825242718446605</v>
      </c>
      <c r="K30" s="310">
        <f t="shared" si="0"/>
        <v>2.2829665569225437</v>
      </c>
      <c r="L30" s="310">
        <f t="shared" si="0"/>
        <v>-15.330425926922498</v>
      </c>
      <c r="M30" s="309">
        <f t="shared" si="0"/>
        <v>52.937687131471542</v>
      </c>
      <c r="N30" s="311"/>
      <c r="O30" s="312" t="str">
        <f t="shared" si="4"/>
        <v>5</v>
      </c>
      <c r="P30" s="312" t="str">
        <f t="shared" si="11"/>
        <v>5.23</v>
      </c>
      <c r="Q30" s="312">
        <f>RANK(Z30,$Z$8:$Z$72,0)+COUNTIF($Z$8:Z30,Z30)-1</f>
        <v>16</v>
      </c>
      <c r="R30" s="312">
        <f>RANK(U30,$U$8:$U$72,0)+COUNTIF($U$8:U30,U30)-1</f>
        <v>12</v>
      </c>
      <c r="S30" s="293" t="s">
        <v>173</v>
      </c>
      <c r="T30" s="313">
        <f t="shared" si="6"/>
        <v>527</v>
      </c>
      <c r="U30" s="314">
        <f t="shared" si="7"/>
        <v>3.2728853558564155</v>
      </c>
      <c r="V30" s="313">
        <f t="shared" si="8"/>
        <v>23084</v>
      </c>
      <c r="W30" s="314">
        <f t="shared" si="1"/>
        <v>6.1825242718446605</v>
      </c>
      <c r="X30" s="310">
        <f t="shared" si="9"/>
        <v>2.2829665569225437</v>
      </c>
      <c r="Y30" s="310">
        <f t="shared" si="2"/>
        <v>-15.330425926922498</v>
      </c>
      <c r="Z30" s="309">
        <f t="shared" si="10"/>
        <v>52.937687131471542</v>
      </c>
      <c r="AA30" s="72"/>
      <c r="AB30" s="315">
        <v>23</v>
      </c>
      <c r="AC30" s="293" t="str">
        <f>VLOOKUP($AB$30,$Q$8:$Z$72,3,FALSE)</f>
        <v>5.22 Healthy suburban households</v>
      </c>
      <c r="AD30" s="309">
        <f>VLOOKUP($AB$30,$Q$8:$Z$72,4,FALSE)</f>
        <v>78</v>
      </c>
      <c r="AE30" s="310">
        <f>VLOOKUP($AB$30,$Q$8:$Z$72,5,FALSE)</f>
        <v>0.48441187430132904</v>
      </c>
      <c r="AF30" s="309">
        <f>VLOOKUP($AB$30,$Q$8:$Z$72,6,FALSE)</f>
        <v>22366</v>
      </c>
      <c r="AG30" s="310">
        <f>VLOOKUP($AB$30,$Q$8:$Z$72,7,FALSE)</f>
        <v>5.9902243053230659</v>
      </c>
      <c r="AH30" s="310">
        <f>VLOOKUP($AB$30,$Q$8:$Z$72,8,FALSE)</f>
        <v>0.34874362872216758</v>
      </c>
      <c r="AI30" s="310">
        <f>VLOOKUP($AB$30,$Q$8:$Z$72,9,FALSE)</f>
        <v>-29.44104848263763</v>
      </c>
      <c r="AJ30" s="309">
        <f>VLOOKUP($AB$30,$Q$8:$Z$72,10,FALSE)</f>
        <v>8.0867067677393702</v>
      </c>
      <c r="AK30" s="72"/>
      <c r="AL30" s="315">
        <v>23</v>
      </c>
      <c r="AM30" s="293" t="str">
        <f>VLOOKUP($AL$30,$R$8:$Z$72,2,FALSE)</f>
        <v>5.22 Healthy suburban households</v>
      </c>
      <c r="AN30" s="309">
        <f>VLOOKUP($AL$30,$R$8:$Z$72,3,FALSE)</f>
        <v>78</v>
      </c>
      <c r="AO30" s="310">
        <f>VLOOKUP($AL$30,$R$8:$Z$72,4,FALSE)</f>
        <v>0.48441187430132904</v>
      </c>
      <c r="AP30" s="309">
        <f>VLOOKUP($AL$30,$R$8:$Z$72,5,FALSE)</f>
        <v>22366</v>
      </c>
      <c r="AQ30" s="310">
        <f>VLOOKUP($AL$30,$R$8:$Z$72,6,FALSE)</f>
        <v>5.9902243053230659</v>
      </c>
      <c r="AR30" s="310">
        <f>VLOOKUP($AL$30,$R$8:$Z$72,7,FALSE)</f>
        <v>0.34874362872216758</v>
      </c>
      <c r="AS30" s="310">
        <f>VLOOKUP($AL$30,$R$8:$Z$72,8,FALSE)</f>
        <v>-29.44104848263763</v>
      </c>
      <c r="AT30" s="309">
        <f>VLOOKUP($AL$30,$R$8:$Z$72,9,FALSE)</f>
        <v>8.0867067677393702</v>
      </c>
      <c r="AU30" s="72"/>
      <c r="AV30" s="72"/>
      <c r="AW30" s="72"/>
      <c r="BF30" s="72"/>
      <c r="BG30" s="72"/>
      <c r="BH30" s="72"/>
      <c r="BI30" s="72"/>
      <c r="BJ30" s="72"/>
      <c r="BK30" s="31"/>
      <c r="BM30" s="298"/>
      <c r="BN30" s="299"/>
      <c r="BP30" s="31"/>
      <c r="BQ30" s="31"/>
      <c r="BR30" s="31"/>
    </row>
    <row r="31" spans="2:70" ht="15" customHeight="1" x14ac:dyDescent="0.25">
      <c r="B31" s="306" t="s">
        <v>174</v>
      </c>
      <c r="C31" s="307">
        <v>505</v>
      </c>
      <c r="D31" s="307">
        <v>32027</v>
      </c>
      <c r="F31" s="308" t="str">
        <f t="shared" si="3"/>
        <v>5.24 Comfortable maturity</v>
      </c>
      <c r="G31" s="309">
        <f t="shared" si="0"/>
        <v>505</v>
      </c>
      <c r="H31" s="310">
        <f t="shared" si="0"/>
        <v>3.1362563656688609</v>
      </c>
      <c r="I31" s="309">
        <f t="shared" si="0"/>
        <v>32027</v>
      </c>
      <c r="J31" s="310">
        <f t="shared" si="0"/>
        <v>8.5777033813190489</v>
      </c>
      <c r="K31" s="310">
        <f t="shared" si="0"/>
        <v>1.5767945795734848</v>
      </c>
      <c r="L31" s="310">
        <f t="shared" si="0"/>
        <v>-24.657142228505879</v>
      </c>
      <c r="M31" s="309">
        <f t="shared" si="0"/>
        <v>36.562891327055638</v>
      </c>
      <c r="N31" s="311"/>
      <c r="O31" s="312" t="str">
        <f t="shared" si="4"/>
        <v>5</v>
      </c>
      <c r="P31" s="312" t="str">
        <f t="shared" si="11"/>
        <v>5.24</v>
      </c>
      <c r="Q31" s="312">
        <f>RANK(Z31,$Z$8:$Z$72,0)+COUNTIF($Z$8:Z31,Z31)-1</f>
        <v>21</v>
      </c>
      <c r="R31" s="312">
        <f>RANK(U31,$U$8:$U$72,0)+COUNTIF($U$8:U31,U31)-1</f>
        <v>14</v>
      </c>
      <c r="S31" s="293" t="s">
        <v>175</v>
      </c>
      <c r="T31" s="313">
        <f t="shared" si="6"/>
        <v>505</v>
      </c>
      <c r="U31" s="314">
        <f t="shared" si="7"/>
        <v>3.1362563656688609</v>
      </c>
      <c r="V31" s="313">
        <f t="shared" si="8"/>
        <v>32027</v>
      </c>
      <c r="W31" s="314">
        <f t="shared" si="1"/>
        <v>8.5777033813190489</v>
      </c>
      <c r="X31" s="310">
        <f t="shared" si="9"/>
        <v>1.5767945795734848</v>
      </c>
      <c r="Y31" s="310">
        <f t="shared" si="2"/>
        <v>-24.657142228505879</v>
      </c>
      <c r="Z31" s="309">
        <f t="shared" si="10"/>
        <v>36.562891327055638</v>
      </c>
      <c r="AA31" s="72"/>
      <c r="AB31" s="315">
        <v>24</v>
      </c>
      <c r="AC31" s="293" t="str">
        <f>VLOOKUP($AB$31,$Q$8:$Z$72,3,FALSE)</f>
        <v>5.21 Executive wellness</v>
      </c>
      <c r="AD31" s="309">
        <f>VLOOKUP($AB$31,$Q$8:$Z$72,4,FALSE)</f>
        <v>47</v>
      </c>
      <c r="AE31" s="310">
        <f>VLOOKUP($AB$31,$Q$8:$Z$72,5,FALSE)</f>
        <v>0.29188920630977522</v>
      </c>
      <c r="AF31" s="309">
        <f>VLOOKUP($AB$31,$Q$8:$Z$72,6,FALSE)</f>
        <v>20769</v>
      </c>
      <c r="AG31" s="310">
        <f>VLOOKUP($AB$31,$Q$8:$Z$72,7,FALSE)</f>
        <v>5.5625041848008028</v>
      </c>
      <c r="AH31" s="310">
        <f>VLOOKUP($AB$31,$Q$8:$Z$72,8,FALSE)</f>
        <v>0.22629881072752661</v>
      </c>
      <c r="AI31" s="310">
        <f>VLOOKUP($AB$31,$Q$8:$Z$72,9,FALSE)</f>
        <v>-29.180571715428989</v>
      </c>
      <c r="AJ31" s="309">
        <f>VLOOKUP($AB$31,$Q$8:$Z$72,10,FALSE)</f>
        <v>5.2474424577934577</v>
      </c>
      <c r="AK31" s="72"/>
      <c r="AL31" s="315">
        <v>24</v>
      </c>
      <c r="AM31" s="293" t="str">
        <f>VLOOKUP($AL$31,$R$8:$Z$72,2,FALSE)</f>
        <v>5.21 Executive wellness</v>
      </c>
      <c r="AN31" s="309">
        <f>VLOOKUP($AL$31,$R$8:$Z$72,3,FALSE)</f>
        <v>47</v>
      </c>
      <c r="AO31" s="310">
        <f>VLOOKUP($AL$31,$R$8:$Z$72,4,FALSE)</f>
        <v>0.29188920630977522</v>
      </c>
      <c r="AP31" s="309">
        <f>VLOOKUP($AL$31,$R$8:$Z$72,5,FALSE)</f>
        <v>20769</v>
      </c>
      <c r="AQ31" s="310">
        <f>VLOOKUP($AL$31,$R$8:$Z$72,6,FALSE)</f>
        <v>5.5625041848008028</v>
      </c>
      <c r="AR31" s="310">
        <f>VLOOKUP($AL$31,$R$8:$Z$72,7,FALSE)</f>
        <v>0.22629881072752661</v>
      </c>
      <c r="AS31" s="310">
        <f>VLOOKUP($AL$31,$R$8:$Z$72,8,FALSE)</f>
        <v>-29.180571715428989</v>
      </c>
      <c r="AT31" s="309">
        <f>VLOOKUP($AL$31,$R$8:$Z$72,9,FALSE)</f>
        <v>5.2474424577934577</v>
      </c>
      <c r="AU31" s="72"/>
      <c r="AV31" s="72"/>
      <c r="AW31" s="72"/>
      <c r="BF31" s="72"/>
      <c r="BG31" s="72"/>
      <c r="BH31" s="72"/>
      <c r="BI31" s="72"/>
      <c r="BJ31" s="72"/>
      <c r="BK31" s="31"/>
      <c r="BM31" s="298"/>
      <c r="BN31" s="299"/>
      <c r="BP31" s="31"/>
      <c r="BQ31" s="31"/>
      <c r="BR31" s="31"/>
    </row>
    <row r="32" spans="2:70" ht="15" customHeight="1" x14ac:dyDescent="0.25">
      <c r="B32" s="306" t="s">
        <v>176</v>
      </c>
      <c r="C32" s="307">
        <v>467</v>
      </c>
      <c r="D32" s="307">
        <v>12434</v>
      </c>
      <c r="F32" s="308" t="str">
        <f t="shared" si="3"/>
        <v>5.25 First-class fitness</v>
      </c>
      <c r="G32" s="309">
        <f t="shared" si="0"/>
        <v>467</v>
      </c>
      <c r="H32" s="310">
        <f t="shared" si="0"/>
        <v>2.9002608371630854</v>
      </c>
      <c r="I32" s="309">
        <f t="shared" si="0"/>
        <v>12434</v>
      </c>
      <c r="J32" s="310">
        <f t="shared" si="0"/>
        <v>3.3301640441914961</v>
      </c>
      <c r="K32" s="310">
        <f t="shared" si="0"/>
        <v>3.7558307865530001</v>
      </c>
      <c r="L32" s="310">
        <f t="shared" si="0"/>
        <v>-3.040410975076731</v>
      </c>
      <c r="M32" s="309">
        <f t="shared" si="0"/>
        <v>87.090629731041275</v>
      </c>
      <c r="N32" s="311"/>
      <c r="O32" s="312" t="str">
        <f t="shared" si="4"/>
        <v>5</v>
      </c>
      <c r="P32" s="312" t="str">
        <f t="shared" si="11"/>
        <v>5.25</v>
      </c>
      <c r="Q32" s="312">
        <f>RANK(Z32,$Z$8:$Z$72,0)+COUNTIF($Z$8:Z32,Z32)-1</f>
        <v>13</v>
      </c>
      <c r="R32" s="312">
        <f>RANK(U32,$U$8:$U$72,0)+COUNTIF($U$8:U32,U32)-1</f>
        <v>15</v>
      </c>
      <c r="S32" s="293" t="s">
        <v>177</v>
      </c>
      <c r="T32" s="313">
        <f t="shared" si="6"/>
        <v>467</v>
      </c>
      <c r="U32" s="314">
        <f t="shared" si="7"/>
        <v>2.9002608371630854</v>
      </c>
      <c r="V32" s="313">
        <f t="shared" si="8"/>
        <v>12434</v>
      </c>
      <c r="W32" s="314">
        <f t="shared" si="1"/>
        <v>3.3301640441914961</v>
      </c>
      <c r="X32" s="310">
        <f t="shared" si="9"/>
        <v>3.7558307865530001</v>
      </c>
      <c r="Y32" s="310">
        <f t="shared" si="2"/>
        <v>-3.040410975076731</v>
      </c>
      <c r="Z32" s="309">
        <f t="shared" si="10"/>
        <v>87.090629731041275</v>
      </c>
      <c r="AA32" s="72"/>
      <c r="AB32" s="315">
        <v>25</v>
      </c>
      <c r="AC32" s="293" t="str">
        <f>VLOOKUP($AB$32,$Q$8:$Z$72,3,FALSE)</f>
        <v>1.5 Multi-generational strains</v>
      </c>
      <c r="AD32" s="309">
        <f>VLOOKUP($AB$32,$Q$8:$Z$72,4,FALSE)</f>
        <v>0</v>
      </c>
      <c r="AE32" s="310">
        <f>VLOOKUP($AB$32,$Q$8:$Z$72,5,FALSE)</f>
        <v>0</v>
      </c>
      <c r="AF32" s="309">
        <f>VLOOKUP($AB$32,$Q$8:$Z$72,6,FALSE)</f>
        <v>4287</v>
      </c>
      <c r="AG32" s="310">
        <f>VLOOKUP($AB$32,$Q$8:$Z$72,7,FALSE)</f>
        <v>1.148175426849682</v>
      </c>
      <c r="AH32" s="310">
        <f>VLOOKUP($AB$32,$Q$8:$Z$72,8,FALSE)</f>
        <v>0</v>
      </c>
      <c r="AI32" s="310">
        <f>VLOOKUP($AB$32,$Q$8:$Z$72,9,FALSE)</f>
        <v>-13.675766914592817</v>
      </c>
      <c r="AJ32" s="309">
        <f>VLOOKUP($AB$32,$Q$8:$Z$72,10,FALSE)</f>
        <v>0</v>
      </c>
      <c r="AK32" s="72"/>
      <c r="AL32" s="315">
        <v>25</v>
      </c>
      <c r="AM32" s="293" t="str">
        <f>VLOOKUP($AL$32,$R$8:$Z$72,2,FALSE)</f>
        <v>1.5 Multi-generational strains</v>
      </c>
      <c r="AN32" s="309">
        <f>VLOOKUP($AL$32,$R$8:$Z$72,3,FALSE)</f>
        <v>0</v>
      </c>
      <c r="AO32" s="310">
        <f>VLOOKUP($AL$32,$R$8:$Z$72,4,FALSE)</f>
        <v>0</v>
      </c>
      <c r="AP32" s="309">
        <f>VLOOKUP($AL$32,$R$8:$Z$72,5,FALSE)</f>
        <v>4287</v>
      </c>
      <c r="AQ32" s="310">
        <f>VLOOKUP($AL$32,$R$8:$Z$72,6,FALSE)</f>
        <v>1.148175426849682</v>
      </c>
      <c r="AR32" s="310">
        <f>VLOOKUP($AL$32,$R$8:$Z$72,7,FALSE)</f>
        <v>0</v>
      </c>
      <c r="AS32" s="310">
        <f>VLOOKUP($AL$32,$R$8:$Z$72,8,FALSE)</f>
        <v>-13.675766914592817</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-9.0510751767839697</v>
      </c>
      <c r="M33" s="309">
        <f t="shared" si="0"/>
        <v>0</v>
      </c>
      <c r="N33" s="311"/>
      <c r="O33" s="312" t="str">
        <f t="shared" si="4"/>
        <v>7</v>
      </c>
      <c r="P33" s="312" t="str">
        <f t="shared" si="11"/>
        <v>7.62</v>
      </c>
      <c r="Q33" s="312">
        <f>RANK(Z33,$Z$8:$Z$72,0)+COUNTIF($Z$8:Z33,Z33)-1</f>
        <v>26</v>
      </c>
      <c r="R33" s="312">
        <f>RANK(U33,$U$8:$U$72,0)+COUNTIF($U$8:U33,U33)-1</f>
        <v>26</v>
      </c>
      <c r="S33" s="293" t="s">
        <v>179</v>
      </c>
      <c r="T33" s="313">
        <f t="shared" si="6"/>
        <v>0</v>
      </c>
      <c r="U33" s="314">
        <f t="shared" si="7"/>
        <v>0</v>
      </c>
      <c r="V33" s="313">
        <f t="shared" si="8"/>
        <v>1890</v>
      </c>
      <c r="W33" s="314">
        <f t="shared" si="1"/>
        <v>0.50619350518915307</v>
      </c>
      <c r="X33" s="310">
        <f t="shared" si="9"/>
        <v>0</v>
      </c>
      <c r="Y33" s="310">
        <f t="shared" si="2"/>
        <v>-9.0510751767839697</v>
      </c>
      <c r="Z33" s="309">
        <f t="shared" si="10"/>
        <v>0</v>
      </c>
      <c r="AA33" s="72"/>
      <c r="AB33" s="315">
        <v>26</v>
      </c>
      <c r="AC33" s="293" t="str">
        <f>VLOOKUP($AB$33,$Q$8:$Z$72,3,FALSE)</f>
        <v>7.62 Students in halls of residence</v>
      </c>
      <c r="AD33" s="309">
        <f>VLOOKUP($AB$33,$Q$8:$Z$72,4,FALSE)</f>
        <v>0</v>
      </c>
      <c r="AE33" s="310">
        <f>VLOOKUP($AB$33,$Q$8:$Z$72,5,FALSE)</f>
        <v>0</v>
      </c>
      <c r="AF33" s="309">
        <f>VLOOKUP($AB$33,$Q$8:$Z$72,6,FALSE)</f>
        <v>1890</v>
      </c>
      <c r="AG33" s="310">
        <f>VLOOKUP($AB$33,$Q$8:$Z$72,7,FALSE)</f>
        <v>0.50619350518915307</v>
      </c>
      <c r="AH33" s="310">
        <f>VLOOKUP($AB$33,$Q$8:$Z$72,8,FALSE)</f>
        <v>0</v>
      </c>
      <c r="AI33" s="310">
        <f>VLOOKUP($AB$33,$Q$8:$Z$72,9,FALSE)</f>
        <v>-9.0510751767839697</v>
      </c>
      <c r="AJ33" s="309">
        <f>VLOOKUP($AB$33,$Q$8:$Z$72,10,FALSE)</f>
        <v>0</v>
      </c>
      <c r="AK33" s="72"/>
      <c r="AL33" s="315">
        <v>26</v>
      </c>
      <c r="AM33" s="293" t="str">
        <f>VLOOKUP($AL$33,$R$8:$Z$72,2,FALSE)</f>
        <v>7.62 Students in halls of residence</v>
      </c>
      <c r="AN33" s="309">
        <f>VLOOKUP($AL$33,$R$8:$Z$72,3,FALSE)</f>
        <v>0</v>
      </c>
      <c r="AO33" s="310">
        <f>VLOOKUP($AL$33,$R$8:$Z$72,4,FALSE)</f>
        <v>0</v>
      </c>
      <c r="AP33" s="309">
        <f>VLOOKUP($AL$33,$R$8:$Z$72,5,FALSE)</f>
        <v>1890</v>
      </c>
      <c r="AQ33" s="310">
        <f>VLOOKUP($AL$33,$R$8:$Z$72,6,FALSE)</f>
        <v>0.50619350518915307</v>
      </c>
      <c r="AR33" s="310">
        <f>VLOOKUP($AL$33,$R$8:$Z$72,7,FALSE)</f>
        <v>0</v>
      </c>
      <c r="AS33" s="310">
        <f>VLOOKUP($AL$33,$R$8:$Z$72,8,FALSE)</f>
        <v>-9.0510751767839697</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-5.5543346753543013</v>
      </c>
      <c r="M34" s="309">
        <f t="shared" si="0"/>
        <v>0</v>
      </c>
      <c r="N34" s="311"/>
      <c r="O34" s="312" t="str">
        <f t="shared" si="4"/>
        <v>7</v>
      </c>
      <c r="P34" s="312" t="str">
        <f>LEFT(S34,4)</f>
        <v>7.63</v>
      </c>
      <c r="Q34" s="312">
        <f>RANK(Z34,$Z$8:$Z$72,0)+COUNTIF($Z$8:Z34,Z34)-1</f>
        <v>27</v>
      </c>
      <c r="R34" s="312">
        <f>RANK(U34,$U$8:$U$72,0)+COUNTIF($U$8:U34,U34)-1</f>
        <v>27</v>
      </c>
      <c r="S34" s="293" t="s">
        <v>181</v>
      </c>
      <c r="T34" s="313">
        <f t="shared" si="6"/>
        <v>0</v>
      </c>
      <c r="U34" s="314">
        <f t="shared" si="7"/>
        <v>0</v>
      </c>
      <c r="V34" s="313">
        <f t="shared" si="8"/>
        <v>714</v>
      </c>
      <c r="W34" s="314">
        <f t="shared" si="1"/>
        <v>0.19122865751590223</v>
      </c>
      <c r="X34" s="310">
        <f t="shared" si="9"/>
        <v>0</v>
      </c>
      <c r="Y34" s="310">
        <f t="shared" si="2"/>
        <v>-5.5543346753543013</v>
      </c>
      <c r="Z34" s="309">
        <f t="shared" si="10"/>
        <v>0</v>
      </c>
      <c r="AA34" s="72"/>
      <c r="AB34" s="315">
        <v>27</v>
      </c>
      <c r="AC34" s="293" t="str">
        <f>VLOOKUP($AB$34,$Q$8:$Z$72,3,FALSE)</f>
        <v>7.63 Active communal populations</v>
      </c>
      <c r="AD34" s="309">
        <f>VLOOKUP($AB$34,$Q$8:$Z$72,4,FALSE)</f>
        <v>0</v>
      </c>
      <c r="AE34" s="310">
        <f>VLOOKUP($AB$34,$Q$8:$Z$72,5,FALSE)</f>
        <v>0</v>
      </c>
      <c r="AF34" s="309">
        <f>VLOOKUP($AB$34,$Q$8:$Z$72,6,FALSE)</f>
        <v>714</v>
      </c>
      <c r="AG34" s="310">
        <f>VLOOKUP($AB$34,$Q$8:$Z$72,7,FALSE)</f>
        <v>0.19122865751590223</v>
      </c>
      <c r="AH34" s="310">
        <f>VLOOKUP($AB$34,$Q$8:$Z$72,8,FALSE)</f>
        <v>0</v>
      </c>
      <c r="AI34" s="310">
        <f>VLOOKUP($AB$34,$Q$8:$Z$72,9,FALSE)</f>
        <v>-5.5543346753543013</v>
      </c>
      <c r="AJ34" s="309">
        <f>VLOOKUP($AB$34,$Q$8:$Z$72,10,FALSE)</f>
        <v>0</v>
      </c>
      <c r="AK34" s="72"/>
      <c r="AL34" s="315">
        <v>27</v>
      </c>
      <c r="AM34" s="293" t="str">
        <f>VLOOKUP($AL$34,$R$8:$Z$72,2,FALSE)</f>
        <v>7.63 Active communal populations</v>
      </c>
      <c r="AN34" s="309">
        <f>VLOOKUP($AL$34,$R$8:$Z$72,3,FALSE)</f>
        <v>0</v>
      </c>
      <c r="AO34" s="310">
        <f>VLOOKUP($AL$34,$R$8:$Z$72,4,FALSE)</f>
        <v>0</v>
      </c>
      <c r="AP34" s="309">
        <f>VLOOKUP($AL$34,$R$8:$Z$72,5,FALSE)</f>
        <v>714</v>
      </c>
      <c r="AQ34" s="310">
        <f>VLOOKUP($AL$34,$R$8:$Z$72,6,FALSE)</f>
        <v>0.19122865751590223</v>
      </c>
      <c r="AR34" s="310">
        <f>VLOOKUP($AL$34,$R$8:$Z$72,7,FALSE)</f>
        <v>0</v>
      </c>
      <c r="AS34" s="310">
        <f>VLOOKUP($AL$34,$R$8:$Z$72,8,FALSE)</f>
        <v>-5.5543346753543013</v>
      </c>
      <c r="AT34" s="309">
        <f>VLOOKUP($AL$34,$R$8:$Z$72,9,FALSE)</f>
        <v>0</v>
      </c>
      <c r="AU34" s="72"/>
      <c r="AV34" s="72"/>
      <c r="AW34" s="72"/>
      <c r="BF34" s="72"/>
      <c r="BG34" s="72"/>
      <c r="BH34" s="72"/>
      <c r="BI34" s="72"/>
      <c r="BJ34" s="72"/>
      <c r="BK34" s="31"/>
      <c r="BM34" s="316"/>
      <c r="BN34" s="299"/>
    </row>
    <row r="35" spans="2:69" ht="15" customHeight="1" x14ac:dyDescent="0.25">
      <c r="B35" s="306" t="s">
        <v>182</v>
      </c>
      <c r="C35" s="307">
        <v>0</v>
      </c>
      <c r="D35" s="307">
        <v>3052</v>
      </c>
      <c r="F35" s="308" t="str">
        <f t="shared" si="3"/>
        <v>7.64 Inactive communal populations</v>
      </c>
      <c r="G35" s="309">
        <f t="shared" si="0"/>
        <v>0</v>
      </c>
      <c r="H35" s="310">
        <f t="shared" si="0"/>
        <v>0</v>
      </c>
      <c r="I35" s="309">
        <f t="shared" si="0"/>
        <v>3052</v>
      </c>
      <c r="J35" s="310">
        <f t="shared" si="0"/>
        <v>0.81740877134248413</v>
      </c>
      <c r="K35" s="310">
        <f t="shared" si="0"/>
        <v>0</v>
      </c>
      <c r="L35" s="310">
        <f t="shared" si="0"/>
        <v>-11.519717601920414</v>
      </c>
      <c r="M35" s="309">
        <f t="shared" si="0"/>
        <v>0</v>
      </c>
      <c r="N35" s="311"/>
      <c r="O35" s="312" t="str">
        <f t="shared" si="4"/>
        <v>7</v>
      </c>
      <c r="P35" s="312" t="str">
        <f t="shared" si="11"/>
        <v>7.64</v>
      </c>
      <c r="Q35" s="312">
        <f>RANK(Z35,$Z$8:$Z$72,0)+COUNTIF($Z$8:Z35,Z35)-1</f>
        <v>28</v>
      </c>
      <c r="R35" s="312">
        <f>RANK(U35,$U$8:$U$72,0)+COUNTIF($U$8:U35,U35)-1</f>
        <v>28</v>
      </c>
      <c r="S35" s="293" t="s">
        <v>183</v>
      </c>
      <c r="T35" s="313">
        <f t="shared" si="6"/>
        <v>0</v>
      </c>
      <c r="U35" s="314">
        <f t="shared" si="7"/>
        <v>0</v>
      </c>
      <c r="V35" s="313">
        <f t="shared" si="8"/>
        <v>3052</v>
      </c>
      <c r="W35" s="314">
        <f t="shared" si="1"/>
        <v>0.81740877134248413</v>
      </c>
      <c r="X35" s="310">
        <f t="shared" si="9"/>
        <v>0</v>
      </c>
      <c r="Y35" s="310">
        <f t="shared" si="2"/>
        <v>-11.519717601920414</v>
      </c>
      <c r="Z35" s="309">
        <f t="shared" si="10"/>
        <v>0</v>
      </c>
      <c r="AA35" s="72"/>
      <c r="AB35" s="315">
        <v>28</v>
      </c>
      <c r="AC35" s="293" t="str">
        <f>VLOOKUP($AB$35,$Q$8:$Z$72,3,FALSE)</f>
        <v>7.64 Inactive communal populations</v>
      </c>
      <c r="AD35" s="309">
        <f>VLOOKUP($AB$35,$Q$8:$Z$72,4,FALSE)</f>
        <v>0</v>
      </c>
      <c r="AE35" s="310">
        <f>VLOOKUP($AB$35,$Q$8:$Z$72,5,FALSE)</f>
        <v>0</v>
      </c>
      <c r="AF35" s="309">
        <f>VLOOKUP($AB$35,$Q$8:$Z$72,6,FALSE)</f>
        <v>3052</v>
      </c>
      <c r="AG35" s="310">
        <f>VLOOKUP($AB$35,$Q$8:$Z$72,7,FALSE)</f>
        <v>0.81740877134248413</v>
      </c>
      <c r="AH35" s="310">
        <f>VLOOKUP($AB$35,$Q$8:$Z$72,8,FALSE)</f>
        <v>0</v>
      </c>
      <c r="AI35" s="310">
        <f>VLOOKUP($AB$35,$Q$8:$Z$72,9,FALSE)</f>
        <v>-11.519717601920414</v>
      </c>
      <c r="AJ35" s="309">
        <f>VLOOKUP($AB$35,$Q$8:$Z$72,10,FALSE)</f>
        <v>0</v>
      </c>
      <c r="AK35" s="72"/>
      <c r="AL35" s="315">
        <v>28</v>
      </c>
      <c r="AM35" s="293" t="str">
        <f>VLOOKUP($AL$35,$R$8:$Z$72,2,FALSE)</f>
        <v>7.64 Inactive communal populations</v>
      </c>
      <c r="AN35" s="309">
        <f>VLOOKUP($AL$35,$R$8:$Z$72,3,FALSE)</f>
        <v>0</v>
      </c>
      <c r="AO35" s="310">
        <f>VLOOKUP($AL$35,$R$8:$Z$72,4,FALSE)</f>
        <v>0</v>
      </c>
      <c r="AP35" s="309">
        <f>VLOOKUP($AL$35,$R$8:$Z$72,5,FALSE)</f>
        <v>3052</v>
      </c>
      <c r="AQ35" s="310">
        <f>VLOOKUP($AL$35,$R$8:$Z$72,6,FALSE)</f>
        <v>0.81740877134248413</v>
      </c>
      <c r="AR35" s="310">
        <f>VLOOKUP($AL$35,$R$8:$Z$72,7,FALSE)</f>
        <v>0</v>
      </c>
      <c r="AS35" s="310">
        <f>VLOOKUP($AL$35,$R$8:$Z$72,8,FALSE)</f>
        <v>-11.519717601920414</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16102</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4409</v>
      </c>
      <c r="H77" s="310">
        <f t="shared" ref="H77:J82" si="12">IF($G$75=1,U77,IF($G$75=2,AE77,IF($G$75=3,AO77,"")))</f>
        <v>27.381691715314865</v>
      </c>
      <c r="I77" s="323">
        <f>IF($G$75=1,V77,IF($G$75=2,AF77,IF($G$75=3,AP77,"")))</f>
        <v>34659</v>
      </c>
      <c r="J77" s="324">
        <f>IF($G$75=1,W77,IF($G$75=2,AG77,IF($G$75=3,AQ77,"")))</f>
        <v>9.2826247070639436</v>
      </c>
      <c r="K77" s="325">
        <f>IF($G$75=1,X77,IF($G$75=2,AH77,IF($G$75=3,AR77,"")))</f>
        <v>12.721082547101764</v>
      </c>
      <c r="L77" s="326">
        <f>IF($G$75=1,Y77,IF($G$75=2,AI77,IF($G$75=3,AS77,"")))</f>
        <v>79.143538689488935</v>
      </c>
      <c r="M77" s="327">
        <f>IF($G$75=1,Z77,IF($G$75=2,AJ77,IF($G$75=3,AT77,"")))</f>
        <v>294.97790311912314</v>
      </c>
      <c r="N77" s="311"/>
      <c r="O77" s="328"/>
      <c r="P77" s="312" t="str">
        <f>LEFT(S77,1)</f>
        <v>1</v>
      </c>
      <c r="Q77" s="312">
        <f>RANK(Z77,$Z$77:$Z$82,0)+COUNTIF($Z$77:Z77,Z77)-1</f>
        <v>1</v>
      </c>
      <c r="R77" s="312">
        <f>RANK(U77,$U$77:$U$82,0)+COUNTIF($U$77:U77,U77)-1</f>
        <v>1</v>
      </c>
      <c r="S77" s="329" t="s">
        <v>71</v>
      </c>
      <c r="T77" s="309">
        <f>SUMIF($O$8:$O$36,$P77,T$8:T$36)</f>
        <v>4409</v>
      </c>
      <c r="U77" s="310">
        <f>IF(SUM($T$77:$T$98)&gt;0,T77/SUM($T$77:$T$98)*100,0)</f>
        <v>27.381691715314865</v>
      </c>
      <c r="V77" s="309">
        <f>SUMIF($O$8:$O$71,$P77,V$8:V$71)</f>
        <v>34659</v>
      </c>
      <c r="W77" s="326">
        <f t="shared" ref="W77:W82" si="13">IF(SUM($V$77:$V$98)&gt;0,V77/SUM($V$77:$V$98)*100,0)</f>
        <v>9.2826247070639436</v>
      </c>
      <c r="X77" s="326">
        <f>IF(V77&gt;0,(T77/V77)*100,0)</f>
        <v>12.721082547101764</v>
      </c>
      <c r="Y77" s="326">
        <f t="shared" ref="Y77:Y82" si="14">IF(AND((SQRT((W77*(100-W77))/SUM($T$77:$T$98)))&gt;0, SUM($T$77:$T$98)&gt;0),(U77-W77)/(SQRT((W77*(100-W77))/SUM($T$77:$T$98))),0)</f>
        <v>79.143538689488935</v>
      </c>
      <c r="Z77" s="327">
        <f>IF(AND(W77&gt;0,SUM(X77)&gt;0),(U77/W77)*100,0)</f>
        <v>294.97790311912314</v>
      </c>
      <c r="AA77" s="72"/>
      <c r="AB77" s="315">
        <v>1</v>
      </c>
      <c r="AC77" s="329" t="str">
        <f>VLOOKUP($AB$77,$Q$77:$Z$98,S$5,FALSE)</f>
        <v>1. Serious Challenges</v>
      </c>
      <c r="AD77" s="309">
        <f t="shared" ref="AD77:AI77" si="15">VLOOKUP($AB$77,$Q$77:$Z$98,T$5,FALSE)</f>
        <v>4409</v>
      </c>
      <c r="AE77" s="310">
        <f t="shared" si="15"/>
        <v>27.381691715314865</v>
      </c>
      <c r="AF77" s="309">
        <f t="shared" si="15"/>
        <v>34659</v>
      </c>
      <c r="AG77" s="326">
        <f t="shared" si="15"/>
        <v>9.2826247070639436</v>
      </c>
      <c r="AH77" s="326">
        <f>VLOOKUP($AB$77,$Q$77:$Z$98,X$5,FALSE)</f>
        <v>12.721082547101764</v>
      </c>
      <c r="AI77" s="326">
        <f t="shared" si="15"/>
        <v>79.143538689488935</v>
      </c>
      <c r="AJ77" s="327">
        <f>VLOOKUP($AB$77,$Q$77:$Z$98,Z$5,FALSE)</f>
        <v>294.97790311912314</v>
      </c>
      <c r="AK77" s="72"/>
      <c r="AL77" s="315">
        <v>1</v>
      </c>
      <c r="AM77" s="329" t="str">
        <f>VLOOKUP($AB$77,$R$77:$Z$98,R$5,FALSE)</f>
        <v>1. Serious Challenges</v>
      </c>
      <c r="AN77" s="309">
        <f t="shared" ref="AN77:AO77" si="16">VLOOKUP($AB$77,$R$77:$Z$98,S$5,FALSE)</f>
        <v>4409</v>
      </c>
      <c r="AO77" s="310">
        <f t="shared" si="16"/>
        <v>27.381691715314865</v>
      </c>
      <c r="AP77" s="309">
        <f>VLOOKUP($AB$77,$R$77:$Z$98,U$5,FALSE)</f>
        <v>34659</v>
      </c>
      <c r="AQ77" s="326">
        <f>VLOOKUP($AB$77,$R$77:$Z$98,V$5,FALSE)</f>
        <v>9.2826247070639436</v>
      </c>
      <c r="AR77" s="326">
        <f>VLOOKUP($AB$77,$R$77:$Z$98,W$5,FALSE)</f>
        <v>12.721082547101764</v>
      </c>
      <c r="AS77" s="326">
        <f>VLOOKUP($AB$77,$R$77:$Z$98,X$5,FALSE)</f>
        <v>79.143538689488935</v>
      </c>
      <c r="AT77" s="327">
        <f>VLOOKUP($AB$77,$R$77:$Z$98,Y$5,FALSE)</f>
        <v>294.97790311912314</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1926</v>
      </c>
      <c r="H78" s="310">
        <f t="shared" si="12"/>
        <v>11.961247050055894</v>
      </c>
      <c r="I78" s="323">
        <f t="shared" si="12"/>
        <v>44187</v>
      </c>
      <c r="J78" s="324">
        <f t="shared" si="12"/>
        <v>11.834482758620691</v>
      </c>
      <c r="K78" s="325">
        <f>IF($G$75=1,X78,IF($G$75=2,AH78,IF($G$75=3,AR78,"")))</f>
        <v>4.3587480480684366</v>
      </c>
      <c r="L78" s="326">
        <f>IF($G$75=1,Y78,IF($G$75=2,AI78,IF($G$75=3,AS78,"")))</f>
        <v>0.49798105835978468</v>
      </c>
      <c r="M78" s="327">
        <f t="shared" ref="M78:M82" si="19">IF($G$75=1,Z78,IF($G$75=2,AJ78,IF($G$75=3,AT78,"")))</f>
        <v>101.07114348823451</v>
      </c>
      <c r="N78" s="311"/>
      <c r="O78" s="328"/>
      <c r="P78" s="312" t="str">
        <f t="shared" ref="P78:P82" si="20">LEFT(S78,1)</f>
        <v>2</v>
      </c>
      <c r="Q78" s="312">
        <f>RANK(Z78,$Z$77:$Z$82,0)+COUNTIF($Z$77:Z78,Z78)-1</f>
        <v>3</v>
      </c>
      <c r="R78" s="312">
        <f>RANK(U78,$U$77:$U$98,0)+COUNTIF($U$77:U78,U78)-1</f>
        <v>5</v>
      </c>
      <c r="S78" s="329" t="s">
        <v>78</v>
      </c>
      <c r="T78" s="309">
        <f>SUMIF($O$8:$O$36,$P78,T$8:T$36)</f>
        <v>1926</v>
      </c>
      <c r="U78" s="310">
        <f t="shared" ref="U78:U80" si="21">IF(SUM($T$77:$T$98)&gt;0,T78/SUM($T$77:$T$98)*100,0)</f>
        <v>11.961247050055894</v>
      </c>
      <c r="V78" s="309">
        <f t="shared" ref="V78:V81" si="22">SUMIF($O$8:$O$71,$P78,V$8:V$71)</f>
        <v>44187</v>
      </c>
      <c r="W78" s="326">
        <f t="shared" si="13"/>
        <v>11.834482758620691</v>
      </c>
      <c r="X78" s="326">
        <f t="shared" ref="X78:X82" si="23">IF(V78&gt;0,(T78/V78)*100,0)</f>
        <v>4.3587480480684366</v>
      </c>
      <c r="Y78" s="326">
        <f t="shared" si="14"/>
        <v>0.49798105835978468</v>
      </c>
      <c r="Z78" s="327">
        <f t="shared" ref="Z78:Z82" si="24">IF(AND(W78&gt;0,SUM(X78)&gt;0),(U78/W78)*100,0)</f>
        <v>101.07114348823451</v>
      </c>
      <c r="AA78" s="72"/>
      <c r="AB78" s="315">
        <v>2</v>
      </c>
      <c r="AC78" s="329" t="str">
        <f>VLOOKUP($AB$78,$Q$77:$Z$98,S$5,FALSE)</f>
        <v>3. Unhealthy Traits</v>
      </c>
      <c r="AD78" s="309">
        <f t="shared" ref="AD78:AJ78" si="25">VLOOKUP($AB$78,$Q$77:$Z$98,T$5,FALSE)</f>
        <v>2875</v>
      </c>
      <c r="AE78" s="310">
        <f t="shared" si="25"/>
        <v>17.854924854055394</v>
      </c>
      <c r="AF78" s="309">
        <f t="shared" si="25"/>
        <v>54317</v>
      </c>
      <c r="AG78" s="326">
        <f t="shared" si="25"/>
        <v>14.547572815533979</v>
      </c>
      <c r="AH78" s="326">
        <f t="shared" si="25"/>
        <v>5.2930021908426461</v>
      </c>
      <c r="AI78" s="326">
        <f t="shared" si="25"/>
        <v>11.903176245618333</v>
      </c>
      <c r="AJ78" s="327">
        <f t="shared" si="25"/>
        <v>122.73473438118698</v>
      </c>
      <c r="AK78" s="72"/>
      <c r="AL78" s="315">
        <v>2</v>
      </c>
      <c r="AM78" s="329" t="str">
        <f t="shared" ref="AM78:AQ78" si="26">VLOOKUP($AB$78,$R$77:$Z$98,R$5,FALSE)</f>
        <v>4. Healthy Behaviours</v>
      </c>
      <c r="AN78" s="309">
        <f t="shared" si="26"/>
        <v>4396</v>
      </c>
      <c r="AO78" s="310">
        <f t="shared" si="26"/>
        <v>27.300956402931316</v>
      </c>
      <c r="AP78" s="309">
        <f>VLOOKUP($AB$78,$R$77:$Z$98,U$5,FALSE)</f>
        <v>108223</v>
      </c>
      <c r="AQ78" s="326">
        <f t="shared" si="26"/>
        <v>28.985068630733181</v>
      </c>
      <c r="AR78" s="326">
        <f>VLOOKUP($AB$78,$R$77:$Z$98,W$5,FALSE)</f>
        <v>4.0619831274313229</v>
      </c>
      <c r="AS78" s="326">
        <f>VLOOKUP($AB$78,$R$77:$Z$98,X$5,FALSE)</f>
        <v>-4.7103040089435986</v>
      </c>
      <c r="AT78" s="327">
        <f>VLOOKUP($AB$78,$R$77:$Z$98,Y$5,FALSE)</f>
        <v>94.189724891607867</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2875</v>
      </c>
      <c r="H79" s="310">
        <f t="shared" si="12"/>
        <v>17.854924854055394</v>
      </c>
      <c r="I79" s="323">
        <f t="shared" si="12"/>
        <v>54317</v>
      </c>
      <c r="J79" s="324">
        <f t="shared" si="12"/>
        <v>14.547572815533979</v>
      </c>
      <c r="K79" s="325">
        <f>IF($G$75=1,X79,IF($G$75=2,AH79,IF($G$75=3,AR79,"")))</f>
        <v>5.2930021908426461</v>
      </c>
      <c r="L79" s="326">
        <f>IF($G$75=1,Y79,IF($G$75=2,AI79,IF($G$75=3,AS79,"")))</f>
        <v>11.903176245618333</v>
      </c>
      <c r="M79" s="327">
        <f t="shared" si="19"/>
        <v>122.73473438118698</v>
      </c>
      <c r="N79" s="311"/>
      <c r="O79" s="328"/>
      <c r="P79" s="312" t="str">
        <f t="shared" si="20"/>
        <v>3</v>
      </c>
      <c r="Q79" s="312">
        <f>RANK(Z79,$Z$77:$Z$82,0)+COUNTIF($Z$77:Z79,Z79)-1</f>
        <v>2</v>
      </c>
      <c r="R79" s="312">
        <f>RANK(U79,$U$77:$U$98,0)+COUNTIF($U$77:U79,U79)-1</f>
        <v>3</v>
      </c>
      <c r="S79" s="329" t="s">
        <v>191</v>
      </c>
      <c r="T79" s="309">
        <f t="shared" ref="T79:T82" si="27">SUMIF($O$8:$O$36,$P79,T$8:T$36)</f>
        <v>2875</v>
      </c>
      <c r="U79" s="310">
        <f t="shared" si="21"/>
        <v>17.854924854055394</v>
      </c>
      <c r="V79" s="309">
        <f t="shared" si="22"/>
        <v>54317</v>
      </c>
      <c r="W79" s="326">
        <f t="shared" si="13"/>
        <v>14.547572815533979</v>
      </c>
      <c r="X79" s="326">
        <f t="shared" si="23"/>
        <v>5.2930021908426461</v>
      </c>
      <c r="Y79" s="326">
        <f t="shared" si="14"/>
        <v>11.903176245618333</v>
      </c>
      <c r="Z79" s="327">
        <f t="shared" si="24"/>
        <v>122.73473438118698</v>
      </c>
      <c r="AA79" s="72"/>
      <c r="AB79" s="315">
        <v>3</v>
      </c>
      <c r="AC79" s="329" t="str">
        <f>VLOOKUP($AB$79,$Q$77:$Z$98,S$5,FALSE)</f>
        <v>2. Multiple Concerns</v>
      </c>
      <c r="AD79" s="309">
        <f t="shared" ref="AD79:AJ79" si="28">VLOOKUP($AB$79,$Q$77:$Z$98,T$5,FALSE)</f>
        <v>1926</v>
      </c>
      <c r="AE79" s="310">
        <f t="shared" si="28"/>
        <v>11.961247050055894</v>
      </c>
      <c r="AF79" s="309">
        <f t="shared" si="28"/>
        <v>44187</v>
      </c>
      <c r="AG79" s="326">
        <f t="shared" si="28"/>
        <v>11.834482758620691</v>
      </c>
      <c r="AH79" s="326">
        <f t="shared" si="28"/>
        <v>4.3587480480684366</v>
      </c>
      <c r="AI79" s="326">
        <f t="shared" si="28"/>
        <v>0.49798105835978468</v>
      </c>
      <c r="AJ79" s="327">
        <f t="shared" si="28"/>
        <v>101.07114348823451</v>
      </c>
      <c r="AK79" s="72"/>
      <c r="AL79" s="315">
        <v>3</v>
      </c>
      <c r="AM79" s="329" t="str">
        <f t="shared" ref="AM79:AQ79" si="29">VLOOKUP($AB$79,$R$77:$Z$98,R$5,FALSE)</f>
        <v>3. Unhealthy Traits</v>
      </c>
      <c r="AN79" s="309">
        <f t="shared" si="29"/>
        <v>2875</v>
      </c>
      <c r="AO79" s="310">
        <f t="shared" si="29"/>
        <v>17.854924854055394</v>
      </c>
      <c r="AP79" s="309">
        <f t="shared" si="29"/>
        <v>54317</v>
      </c>
      <c r="AQ79" s="326">
        <f t="shared" si="29"/>
        <v>14.547572815533979</v>
      </c>
      <c r="AR79" s="326">
        <f>VLOOKUP($AB$79,$R$77:$Z$98,W$5,FALSE)</f>
        <v>5.2930021908426461</v>
      </c>
      <c r="AS79" s="326">
        <f>VLOOKUP($AB$79,$R$77:$Z$98,X$5,FALSE)</f>
        <v>11.903176245618333</v>
      </c>
      <c r="AT79" s="327">
        <f>VLOOKUP($AB$79,$R$77:$Z$98,Y$5,FALSE)</f>
        <v>122.73473438118698</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4396</v>
      </c>
      <c r="H80" s="310">
        <f t="shared" si="12"/>
        <v>27.300956402931316</v>
      </c>
      <c r="I80" s="323">
        <f t="shared" si="12"/>
        <v>108223</v>
      </c>
      <c r="J80" s="324">
        <f t="shared" si="12"/>
        <v>28.985068630733181</v>
      </c>
      <c r="K80" s="325">
        <f>IF($G$75=1,X80,IF($G$75=2,AH80,IF($G$75=3,AR80,"")))</f>
        <v>4.0619831274313229</v>
      </c>
      <c r="L80" s="326">
        <f t="shared" ref="L80:L82" si="30">IF($G$75=1,Y80,IF($G$75=2,AI80,IF($G$75=3,AS80,"")))</f>
        <v>-4.7103040089435986</v>
      </c>
      <c r="M80" s="327">
        <f t="shared" si="19"/>
        <v>94.189724891607867</v>
      </c>
      <c r="N80" s="311"/>
      <c r="O80" s="328"/>
      <c r="P80" s="312" t="str">
        <f t="shared" si="20"/>
        <v>4</v>
      </c>
      <c r="Q80" s="312">
        <f>RANK(Z80,$Z$77:$Z$82,0)+COUNTIF($Z$77:Z80,Z80)-1</f>
        <v>4</v>
      </c>
      <c r="R80" s="312">
        <f>RANK(U80,$U$77:$U$98,0)+COUNTIF($U$77:U80,U80)-1</f>
        <v>2</v>
      </c>
      <c r="S80" s="329" t="s">
        <v>89</v>
      </c>
      <c r="T80" s="309">
        <f t="shared" si="27"/>
        <v>4396</v>
      </c>
      <c r="U80" s="310">
        <f t="shared" si="21"/>
        <v>27.300956402931316</v>
      </c>
      <c r="V80" s="309">
        <f t="shared" si="22"/>
        <v>108223</v>
      </c>
      <c r="W80" s="326">
        <f t="shared" si="13"/>
        <v>28.985068630733181</v>
      </c>
      <c r="X80" s="326">
        <f t="shared" si="23"/>
        <v>4.0619831274313229</v>
      </c>
      <c r="Y80" s="326">
        <f t="shared" si="14"/>
        <v>-4.7103040089435986</v>
      </c>
      <c r="Z80" s="327">
        <f t="shared" si="24"/>
        <v>94.189724891607867</v>
      </c>
      <c r="AA80" s="72"/>
      <c r="AB80" s="315">
        <v>4</v>
      </c>
      <c r="AC80" s="329" t="str">
        <f>VLOOKUP($AB$80,$Q$77:$Z$98,S$5,FALSE)</f>
        <v>4. Healthy Behaviours</v>
      </c>
      <c r="AD80" s="309">
        <f t="shared" ref="AD80:AJ80" si="31">VLOOKUP($AB$80,$Q$77:$Z$98,T$5,FALSE)</f>
        <v>4396</v>
      </c>
      <c r="AE80" s="310">
        <f t="shared" si="31"/>
        <v>27.300956402931316</v>
      </c>
      <c r="AF80" s="309">
        <f t="shared" si="31"/>
        <v>108223</v>
      </c>
      <c r="AG80" s="326">
        <f t="shared" si="31"/>
        <v>28.985068630733181</v>
      </c>
      <c r="AH80" s="326">
        <f t="shared" si="31"/>
        <v>4.0619831274313229</v>
      </c>
      <c r="AI80" s="326">
        <f t="shared" si="31"/>
        <v>-4.7103040089435986</v>
      </c>
      <c r="AJ80" s="327">
        <f t="shared" si="31"/>
        <v>94.189724891607867</v>
      </c>
      <c r="AK80" s="72"/>
      <c r="AL80" s="315">
        <v>4</v>
      </c>
      <c r="AM80" s="329" t="str">
        <f t="shared" ref="AM80:AQ80" si="32">VLOOKUP($AB$80,$R$77:$Z$98,R$5,FALSE)</f>
        <v>5. Fit and Well</v>
      </c>
      <c r="AN80" s="309">
        <f t="shared" si="32"/>
        <v>2496</v>
      </c>
      <c r="AO80" s="310">
        <f t="shared" si="32"/>
        <v>15.501179977642529</v>
      </c>
      <c r="AP80" s="309">
        <f>VLOOKUP($AB$80,$R$77:$Z$98,U$5,FALSE)</f>
        <v>126333</v>
      </c>
      <c r="AQ80" s="326">
        <f t="shared" si="32"/>
        <v>33.835420154000666</v>
      </c>
      <c r="AR80" s="326">
        <f>VLOOKUP($AB$80,$R$77:$Z$98,W$5,FALSE)</f>
        <v>1.9757308066775903</v>
      </c>
      <c r="AS80" s="326">
        <f>VLOOKUP($AB$80,$R$77:$Z$98,X$5,FALSE)</f>
        <v>-49.170458846100395</v>
      </c>
      <c r="AT80" s="327">
        <f>VLOOKUP($AB$80,$R$77:$Z$98,Y$5,FALSE)</f>
        <v>45.813469751785199</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2496</v>
      </c>
      <c r="H81" s="310">
        <f t="shared" si="12"/>
        <v>15.501179977642529</v>
      </c>
      <c r="I81" s="323">
        <f t="shared" si="12"/>
        <v>126333</v>
      </c>
      <c r="J81" s="324">
        <f t="shared" si="12"/>
        <v>33.835420154000666</v>
      </c>
      <c r="K81" s="325">
        <f>IF($G$75=1,X81,IF($G$75=2,AH81,IF($G$75=3,AR81,"")))</f>
        <v>1.9757308066775903</v>
      </c>
      <c r="L81" s="326">
        <f>IF($G$75=1,Y81,IF($G$75=2,AI81,IF($G$75=3,AS81,"")))</f>
        <v>-49.170458846100395</v>
      </c>
      <c r="M81" s="327">
        <f t="shared" si="19"/>
        <v>45.813469751785199</v>
      </c>
      <c r="N81" s="311"/>
      <c r="O81" s="328"/>
      <c r="P81" s="312" t="str">
        <f t="shared" si="20"/>
        <v>5</v>
      </c>
      <c r="Q81" s="312">
        <f>RANK(Z81,$Z$77:$Z$82,0)+COUNTIF($Z$77:Z81,Z81)-1</f>
        <v>5</v>
      </c>
      <c r="R81" s="312">
        <f>RANK(U81,$U$77:$U$98,0)+COUNTIF($U$77:U81,U81)-1</f>
        <v>4</v>
      </c>
      <c r="S81" s="329" t="s">
        <v>96</v>
      </c>
      <c r="T81" s="309">
        <f t="shared" si="27"/>
        <v>2496</v>
      </c>
      <c r="U81" s="310">
        <f>IF(SUM($T$77:$T$98)&gt;0,T81/SUM($T$77:$T$98)*100,0)</f>
        <v>15.501179977642529</v>
      </c>
      <c r="V81" s="309">
        <f t="shared" si="22"/>
        <v>126333</v>
      </c>
      <c r="W81" s="326">
        <f t="shared" si="13"/>
        <v>33.835420154000666</v>
      </c>
      <c r="X81" s="326">
        <f t="shared" si="23"/>
        <v>1.9757308066775903</v>
      </c>
      <c r="Y81" s="326">
        <f t="shared" si="14"/>
        <v>-49.170458846100395</v>
      </c>
      <c r="Z81" s="327">
        <f t="shared" si="24"/>
        <v>45.813469751785199</v>
      </c>
      <c r="AA81" s="72"/>
      <c r="AB81" s="315">
        <v>5</v>
      </c>
      <c r="AC81" s="329" t="str">
        <f>VLOOKUP($AB$81,$Q$77:$Z$98,S$5,FALSE)</f>
        <v>5. Fit and Well</v>
      </c>
      <c r="AD81" s="309">
        <f t="shared" ref="AD81:AJ81" si="33">VLOOKUP($AB$81,$Q$77:$Z$98,T$5,FALSE)</f>
        <v>2496</v>
      </c>
      <c r="AE81" s="310">
        <f t="shared" si="33"/>
        <v>15.501179977642529</v>
      </c>
      <c r="AF81" s="309">
        <f t="shared" si="33"/>
        <v>126333</v>
      </c>
      <c r="AG81" s="326">
        <f t="shared" si="33"/>
        <v>33.835420154000666</v>
      </c>
      <c r="AH81" s="326">
        <f t="shared" si="33"/>
        <v>1.9757308066775903</v>
      </c>
      <c r="AI81" s="326">
        <f t="shared" si="33"/>
        <v>-49.170458846100395</v>
      </c>
      <c r="AJ81" s="327">
        <f t="shared" si="33"/>
        <v>45.813469751785199</v>
      </c>
      <c r="AK81" s="72"/>
      <c r="AL81" s="315">
        <v>5</v>
      </c>
      <c r="AM81" s="329" t="str">
        <f t="shared" ref="AM81:AQ81" si="34">VLOOKUP($AB$81,$R$77:$Z$98,R$5,FALSE)</f>
        <v>2. Multiple Concerns</v>
      </c>
      <c r="AN81" s="309">
        <f t="shared" si="34"/>
        <v>1926</v>
      </c>
      <c r="AO81" s="310">
        <f t="shared" si="34"/>
        <v>11.961247050055894</v>
      </c>
      <c r="AP81" s="309">
        <f>VLOOKUP($AB$81,$R$77:$Z$98,U$5,FALSE)</f>
        <v>44187</v>
      </c>
      <c r="AQ81" s="326">
        <f t="shared" si="34"/>
        <v>11.834482758620691</v>
      </c>
      <c r="AR81" s="326">
        <f>VLOOKUP($AB$81,$R$77:$Z$98,W$5,FALSE)</f>
        <v>4.3587480480684366</v>
      </c>
      <c r="AS81" s="326">
        <f>VLOOKUP($AB$81,$R$77:$Z$98,X$5,FALSE)</f>
        <v>0.49798105835978468</v>
      </c>
      <c r="AT81" s="327">
        <f>VLOOKUP($AB$81,$R$77:$Z$98,Y$5,FALSE)</f>
        <v>101.07114348823451</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0</v>
      </c>
      <c r="H82" s="310">
        <f t="shared" si="12"/>
        <v>0</v>
      </c>
      <c r="I82" s="323">
        <f t="shared" si="12"/>
        <v>5656</v>
      </c>
      <c r="J82" s="324">
        <f t="shared" si="12"/>
        <v>1.5148309340475392</v>
      </c>
      <c r="K82" s="325">
        <f>IF($G$75=1,X82,IF($G$75=2,AH82,IF($G$75=3,AR82,"")))</f>
        <v>0</v>
      </c>
      <c r="L82" s="326">
        <f t="shared" si="30"/>
        <v>-15.7375301938538</v>
      </c>
      <c r="M82" s="327">
        <f t="shared" si="19"/>
        <v>0</v>
      </c>
      <c r="N82" s="311"/>
      <c r="O82" s="328"/>
      <c r="P82" s="312" t="str">
        <f t="shared" si="20"/>
        <v>7</v>
      </c>
      <c r="Q82" s="312">
        <f>RANK(Z82,$Z$77:$Z$82,0)+COUNTIF($Z$77:Z82,Z82)-1</f>
        <v>6</v>
      </c>
      <c r="R82" s="312">
        <f>RANK(U82,$U$77:$U$98,0)+COUNTIF($U$77:U82,U82)-1</f>
        <v>6</v>
      </c>
      <c r="S82" s="329" t="s">
        <v>103</v>
      </c>
      <c r="T82" s="309">
        <f t="shared" si="27"/>
        <v>0</v>
      </c>
      <c r="U82" s="310">
        <f>IF(SUM($T$77:$T$98)&gt;0,T82/SUM($T$77:$T$98)*100,0)</f>
        <v>0</v>
      </c>
      <c r="V82" s="309">
        <f>SUMIF($O$8:$O$36,$P82,V$8:V$36)</f>
        <v>5656</v>
      </c>
      <c r="W82" s="326">
        <f t="shared" si="13"/>
        <v>1.5148309340475392</v>
      </c>
      <c r="X82" s="326">
        <f t="shared" si="23"/>
        <v>0</v>
      </c>
      <c r="Y82" s="326">
        <f t="shared" si="14"/>
        <v>-15.7375301938538</v>
      </c>
      <c r="Z82" s="327">
        <f t="shared" si="24"/>
        <v>0</v>
      </c>
      <c r="AA82" s="72"/>
      <c r="AB82" s="315">
        <v>6</v>
      </c>
      <c r="AC82" s="329" t="str">
        <f>VLOOKUP($AB$82,$Q$77:$Z$98,S$5,FALSE)</f>
        <v>7. Not Private Households</v>
      </c>
      <c r="AD82" s="309">
        <f t="shared" ref="AD82:AJ82" si="35">VLOOKUP($AB$82,$Q$77:$Z$98,T$5,FALSE)</f>
        <v>0</v>
      </c>
      <c r="AE82" s="310">
        <f t="shared" si="35"/>
        <v>0</v>
      </c>
      <c r="AF82" s="309">
        <f t="shared" si="35"/>
        <v>5656</v>
      </c>
      <c r="AG82" s="326">
        <f t="shared" si="35"/>
        <v>1.5148309340475392</v>
      </c>
      <c r="AH82" s="326">
        <f t="shared" si="35"/>
        <v>0</v>
      </c>
      <c r="AI82" s="326">
        <f t="shared" si="35"/>
        <v>-15.7375301938538</v>
      </c>
      <c r="AJ82" s="327">
        <f t="shared" si="35"/>
        <v>0</v>
      </c>
      <c r="AK82" s="72"/>
      <c r="AL82" s="315">
        <v>6</v>
      </c>
      <c r="AM82" s="329" t="str">
        <f t="shared" ref="AM82:AO82" si="36">VLOOKUP($AB$82,$R$77:$Z$98,R$5,FALSE)</f>
        <v>7. Not Private Households</v>
      </c>
      <c r="AN82" s="309">
        <f t="shared" si="36"/>
        <v>0</v>
      </c>
      <c r="AO82" s="310">
        <f t="shared" si="36"/>
        <v>0</v>
      </c>
      <c r="AP82" s="309">
        <f>VLOOKUP($AB$82,$R$77:$Z$98,U$5,FALSE)</f>
        <v>5656</v>
      </c>
      <c r="AQ82" s="326">
        <f>VLOOKUP($AB$82,$R$77:$Z$98,V$5,FALSE)</f>
        <v>1.5148309340475392</v>
      </c>
      <c r="AR82" s="326">
        <f>VLOOKUP($AB$82,$R$77:$Z$98,W$5,FALSE)</f>
        <v>0</v>
      </c>
      <c r="AS82" s="326">
        <f>VLOOKUP($AB$82,$R$77:$Z$98,X$5,FALSE)</f>
        <v>-15.7375301938538</v>
      </c>
      <c r="AT82" s="327">
        <f>VLOOKUP($AB$82,$R$77:$Z$98,Y$5,FALSE)</f>
        <v>0</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482A-09C2-4C28-9F8D-7D0C09702729}">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4409</v>
      </c>
      <c r="V5" s="402">
        <f>'Input Sheet'!T78</f>
        <v>1926</v>
      </c>
      <c r="W5" s="402">
        <f>'Input Sheet'!T79</f>
        <v>2875</v>
      </c>
      <c r="X5" s="403">
        <f>'Input Sheet'!T80</f>
        <v>4396</v>
      </c>
      <c r="Y5" s="403">
        <f>'Input Sheet'!T81</f>
        <v>2496</v>
      </c>
      <c r="Z5" s="403">
        <f>'Input Sheet'!T82</f>
        <v>0</v>
      </c>
      <c r="AA5" s="404">
        <f>SUM(U5:Z5)</f>
        <v>16102</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5.295038500950193E-2</v>
      </c>
      <c r="AZ6" s="437">
        <f t="shared" ref="AZ6:AZ13" si="1">IF(AX6="","",IFERROR(VLOOKUP($AX$4&amp;AX6,$D$8:$AC$1006,26,FALSE),""))</f>
        <v>106.60356643785593</v>
      </c>
      <c r="BA6" s="333" t="b">
        <f>IF(AX6="","")</f>
        <v>0</v>
      </c>
      <c r="BB6" s="333">
        <f t="shared" ref="BB6:BB65" si="2">VLOOKUP($AX$4&amp;AX6,$D$8:$AC$986,25,FALSE)</f>
        <v>5.295038500950193E-2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0.15546454240535335</v>
      </c>
      <c r="AZ7" s="437">
        <f t="shared" si="1"/>
        <v>103.44857961170852</v>
      </c>
      <c r="BA7" s="333" t="b">
        <f t="shared" ref="BA7:BA17" si="5">IF(AX7="","")</f>
        <v>0</v>
      </c>
      <c r="BB7" s="333">
        <f t="shared" si="2"/>
        <v>0.15546454240535335</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268.814150735</v>
      </c>
      <c r="V8" s="450">
        <f>IFERROR(V$5*I8,"")</f>
        <v>111.193684812</v>
      </c>
      <c r="W8" s="451">
        <f>IFERROR(W$5*K8,"")</f>
        <v>154.95446149999998</v>
      </c>
      <c r="X8" s="451">
        <f>IFERROR(X$5*M8,"")</f>
        <v>199.162248264</v>
      </c>
      <c r="Y8" s="451">
        <f>IFERROR(Y$5*O8,"")</f>
        <v>118.482554112</v>
      </c>
      <c r="Z8" s="451">
        <f>IFERROR(Z$5*Q8,"")</f>
        <v>0</v>
      </c>
      <c r="AA8" s="452">
        <f>IFERROR(SUM(U8:Z8),"")</f>
        <v>852.60709942300002</v>
      </c>
      <c r="AB8" s="453">
        <f>IF(OR(AA8="", AA8=0), "", AA8/$AA$5)</f>
        <v>5.295038500950193E-2</v>
      </c>
      <c r="AC8" s="454">
        <f>IF(OR(AB8="", AB8=0), "", IF(AN8&gt;0, AB8/AN8*100, ""))</f>
        <v>106.60356643785593</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8.1615276029747857E-2</v>
      </c>
      <c r="AZ8" s="437">
        <f t="shared" si="1"/>
        <v>99.522510598530928</v>
      </c>
      <c r="BA8" s="333" t="b">
        <f t="shared" si="5"/>
        <v>0</v>
      </c>
      <c r="BB8" s="333">
        <f t="shared" si="2"/>
        <v>8.1615276029747857E-2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764.29496501600011</v>
      </c>
      <c r="V9" s="459">
        <f t="shared" ref="V9:V72" si="11">IFERROR(V$5*I9,"")</f>
        <v>338.328619398</v>
      </c>
      <c r="W9" s="460">
        <f t="shared" ref="W9:W72" si="12">IFERROR(W$5*K9,"")</f>
        <v>434.33107712499998</v>
      </c>
      <c r="X9" s="460">
        <f t="shared" ref="X9:X72" si="13">IFERROR(X$5*M9,"")</f>
        <v>586.13230759999999</v>
      </c>
      <c r="Y9" s="460">
        <f t="shared" ref="Y9:Y72" si="14">IFERROR(Y$5*O9,"")</f>
        <v>380.20309267200003</v>
      </c>
      <c r="Z9" s="460">
        <f t="shared" ref="Z9:Z72" si="15">IFERROR(Z$5*Q9,"")</f>
        <v>0</v>
      </c>
      <c r="AA9" s="461">
        <f t="shared" ref="AA9:AA72" si="16">IFERROR(SUM(U9:Z9),"")</f>
        <v>2503.2900618109998</v>
      </c>
      <c r="AB9" s="462">
        <f t="shared" ref="AB9:AB72" si="17">IF(OR(AA9="", AA9=0), "", AA9/$AA$5)</f>
        <v>0.15546454240535335</v>
      </c>
      <c r="AC9" s="454">
        <f t="shared" ref="AC9:AC72" si="18">IF(OR(AB9="", AB9=0), "", IF(AN9&gt;0, AB9/AN9*100, ""))</f>
        <v>103.44857961170852</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0.1388189276320333</v>
      </c>
      <c r="AZ9" s="437">
        <f t="shared" si="1"/>
        <v>104.72493080193821</v>
      </c>
      <c r="BA9" s="333" t="b">
        <f t="shared" si="5"/>
        <v>0</v>
      </c>
      <c r="BB9" s="333">
        <f t="shared" si="2"/>
        <v>0.1388189276320333</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378.14334775099996</v>
      </c>
      <c r="V10" s="459">
        <f t="shared" si="11"/>
        <v>169.410270492</v>
      </c>
      <c r="W10" s="460">
        <f t="shared" si="12"/>
        <v>265.44625450000001</v>
      </c>
      <c r="X10" s="460">
        <f t="shared" si="13"/>
        <v>337.72160979199998</v>
      </c>
      <c r="Y10" s="460">
        <f t="shared" si="14"/>
        <v>163.447692096</v>
      </c>
      <c r="Z10" s="460">
        <f t="shared" si="15"/>
        <v>0</v>
      </c>
      <c r="AA10" s="461">
        <f t="shared" si="16"/>
        <v>1314.169174631</v>
      </c>
      <c r="AB10" s="462">
        <f t="shared" si="17"/>
        <v>8.1615276029747857E-2</v>
      </c>
      <c r="AC10" s="454">
        <f t="shared" si="18"/>
        <v>99.522510598530928</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0.19627153652664264</v>
      </c>
      <c r="AZ10" s="437">
        <f t="shared" si="1"/>
        <v>100.76606436852688</v>
      </c>
      <c r="BA10" s="333" t="b">
        <f t="shared" si="5"/>
        <v>0</v>
      </c>
      <c r="BB10" s="333">
        <f t="shared" si="2"/>
        <v>0.19627153652664264</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631.503856488</v>
      </c>
      <c r="V11" s="459">
        <f t="shared" si="11"/>
        <v>279.66560425200004</v>
      </c>
      <c r="W11" s="460">
        <f t="shared" si="12"/>
        <v>441.83891537499994</v>
      </c>
      <c r="X11" s="460">
        <f t="shared" si="13"/>
        <v>595.53986189600005</v>
      </c>
      <c r="Y11" s="460">
        <f t="shared" si="14"/>
        <v>286.71413472</v>
      </c>
      <c r="Z11" s="460">
        <f t="shared" si="15"/>
        <v>0</v>
      </c>
      <c r="AA11" s="461">
        <f t="shared" si="16"/>
        <v>2235.2623727310001</v>
      </c>
      <c r="AB11" s="462">
        <f t="shared" si="17"/>
        <v>0.1388189276320333</v>
      </c>
      <c r="AC11" s="454">
        <f t="shared" si="18"/>
        <v>104.72493080193821</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0.18902789013725002</v>
      </c>
      <c r="AZ11" s="437">
        <f t="shared" si="1"/>
        <v>97.492643487738277</v>
      </c>
      <c r="BA11" s="333" t="b">
        <f t="shared" si="5"/>
        <v>0</v>
      </c>
      <c r="BB11" s="333">
        <f t="shared" si="2"/>
        <v>0.18902789013725002</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866.88717035100001</v>
      </c>
      <c r="V12" s="459">
        <f t="shared" si="11"/>
        <v>385.43087925000003</v>
      </c>
      <c r="W12" s="460">
        <f t="shared" si="12"/>
        <v>581.13602337500004</v>
      </c>
      <c r="X12" s="460">
        <f t="shared" si="13"/>
        <v>830.28379134399995</v>
      </c>
      <c r="Y12" s="460">
        <f t="shared" si="14"/>
        <v>496.62641683199996</v>
      </c>
      <c r="Z12" s="460">
        <f t="shared" si="15"/>
        <v>0</v>
      </c>
      <c r="AA12" s="461">
        <f t="shared" si="16"/>
        <v>3160.3642811519999</v>
      </c>
      <c r="AB12" s="462">
        <f t="shared" si="17"/>
        <v>0.19627153652664264</v>
      </c>
      <c r="AC12" s="454">
        <f t="shared" si="18"/>
        <v>100.76606436852688</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9.5692862678797661E-2</v>
      </c>
      <c r="AZ12" s="437">
        <f t="shared" si="1"/>
        <v>96.214480305646418</v>
      </c>
      <c r="BA12" s="333" t="b">
        <f t="shared" si="5"/>
        <v>0</v>
      </c>
      <c r="BB12" s="333">
        <f t="shared" si="2"/>
        <v>9.5692862678797661E-2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786.02305050500001</v>
      </c>
      <c r="V13" s="459">
        <f t="shared" si="11"/>
        <v>343.822919598</v>
      </c>
      <c r="W13" s="460">
        <f t="shared" si="12"/>
        <v>522.13755037499993</v>
      </c>
      <c r="X13" s="460">
        <f t="shared" si="13"/>
        <v>862.386407792</v>
      </c>
      <c r="Y13" s="460">
        <f t="shared" si="14"/>
        <v>529.35715872000003</v>
      </c>
      <c r="Z13" s="460">
        <f t="shared" si="15"/>
        <v>0</v>
      </c>
      <c r="AA13" s="461">
        <f t="shared" si="16"/>
        <v>3043.7270869899999</v>
      </c>
      <c r="AB13" s="462">
        <f t="shared" si="17"/>
        <v>0.18902789013725002</v>
      </c>
      <c r="AC13" s="454">
        <f t="shared" si="18"/>
        <v>97.492643487738277</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9.0158579485405538E-2</v>
      </c>
      <c r="AZ13" s="437">
        <f t="shared" si="1"/>
        <v>92.604807174942934</v>
      </c>
      <c r="BA13" s="333" t="b">
        <f t="shared" si="5"/>
        <v>0</v>
      </c>
      <c r="BB13" s="333">
        <f t="shared" si="2"/>
        <v>9.0158579485405538E-2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382.56876686700002</v>
      </c>
      <c r="V14" s="459">
        <f t="shared" si="11"/>
        <v>157.553914644</v>
      </c>
      <c r="W14" s="460">
        <f t="shared" si="12"/>
        <v>248.32418337499999</v>
      </c>
      <c r="X14" s="460">
        <f t="shared" si="13"/>
        <v>482.65676267200001</v>
      </c>
      <c r="Y14" s="460">
        <f t="shared" si="14"/>
        <v>269.74284729599998</v>
      </c>
      <c r="Z14" s="460">
        <f t="shared" si="15"/>
        <v>0</v>
      </c>
      <c r="AA14" s="461">
        <f t="shared" si="16"/>
        <v>1540.846474854</v>
      </c>
      <c r="AB14" s="462">
        <f t="shared" si="17"/>
        <v>9.5692862678797661E-2</v>
      </c>
      <c r="AC14" s="454">
        <f t="shared" si="18"/>
        <v>96.214480305646418</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330.76468787800002</v>
      </c>
      <c r="V15" s="468">
        <f t="shared" si="11"/>
        <v>140.594107554</v>
      </c>
      <c r="W15" s="469">
        <f t="shared" si="12"/>
        <v>226.83153724999997</v>
      </c>
      <c r="X15" s="469">
        <f t="shared" si="13"/>
        <v>502.11701064000005</v>
      </c>
      <c r="Y15" s="469">
        <f t="shared" si="14"/>
        <v>251.426103552</v>
      </c>
      <c r="Z15" s="469">
        <f t="shared" si="15"/>
        <v>0</v>
      </c>
      <c r="AA15" s="470">
        <f t="shared" si="16"/>
        <v>1451.733446874</v>
      </c>
      <c r="AB15" s="471">
        <f t="shared" si="17"/>
        <v>9.0158579485405538E-2</v>
      </c>
      <c r="AC15" s="454">
        <f t="shared" si="18"/>
        <v>92.604807174942934</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3424.6332610489999</v>
      </c>
      <c r="V18" s="475">
        <f t="shared" si="11"/>
        <v>1534.8115055340002</v>
      </c>
      <c r="W18" s="460">
        <f t="shared" si="12"/>
        <v>2394.2396365</v>
      </c>
      <c r="X18" s="476">
        <f t="shared" si="13"/>
        <v>3771.170302256</v>
      </c>
      <c r="Y18" s="476">
        <f t="shared" si="14"/>
        <v>2178.5100205439999</v>
      </c>
      <c r="Z18" s="478">
        <f t="shared" si="15"/>
        <v>0</v>
      </c>
      <c r="AA18" s="465">
        <f t="shared" si="16"/>
        <v>13303.364725882999</v>
      </c>
      <c r="AB18" s="429">
        <f t="shared" si="17"/>
        <v>0.82619331299732945</v>
      </c>
      <c r="AC18" s="454">
        <f t="shared" si="18"/>
        <v>97.838176121250243</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205.16802682600002</v>
      </c>
      <c r="V19" s="475">
        <f t="shared" si="11"/>
        <v>98.913766895999998</v>
      </c>
      <c r="W19" s="460">
        <f t="shared" si="12"/>
        <v>198.96812399999999</v>
      </c>
      <c r="X19" s="476">
        <f t="shared" si="13"/>
        <v>216.84728153199998</v>
      </c>
      <c r="Y19" s="476">
        <f t="shared" si="14"/>
        <v>64.723324223999995</v>
      </c>
      <c r="Z19" s="478">
        <f t="shared" si="15"/>
        <v>0</v>
      </c>
      <c r="AA19" s="465">
        <f t="shared" si="16"/>
        <v>784.620523478</v>
      </c>
      <c r="AB19" s="429">
        <f t="shared" si="17"/>
        <v>4.8728140819649733E-2</v>
      </c>
      <c r="AC19" s="454">
        <f t="shared" si="18"/>
        <v>110.85200774375123</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529.66185573000007</v>
      </c>
      <c r="V20" s="475">
        <f t="shared" si="11"/>
        <v>233.43370379999999</v>
      </c>
      <c r="W20" s="460">
        <f t="shared" si="12"/>
        <v>201.32922637500002</v>
      </c>
      <c r="X20" s="476">
        <f t="shared" si="13"/>
        <v>273.47620624799998</v>
      </c>
      <c r="Y20" s="476">
        <f t="shared" si="14"/>
        <v>209.60487724799998</v>
      </c>
      <c r="Z20" s="478">
        <f t="shared" si="15"/>
        <v>0</v>
      </c>
      <c r="AA20" s="465">
        <f t="shared" si="16"/>
        <v>1447.5058694009999</v>
      </c>
      <c r="AB20" s="429">
        <f t="shared" si="17"/>
        <v>8.9896029648552964E-2</v>
      </c>
      <c r="AC20" s="454">
        <f t="shared" si="18"/>
        <v>107.77679179432316</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249.536856395</v>
      </c>
      <c r="V21" s="475">
        <f t="shared" si="11"/>
        <v>58.84102377</v>
      </c>
      <c r="W21" s="460">
        <f t="shared" si="12"/>
        <v>80.463015999999996</v>
      </c>
      <c r="X21" s="476">
        <f t="shared" si="13"/>
        <v>134.50620996399999</v>
      </c>
      <c r="Y21" s="476">
        <f t="shared" si="14"/>
        <v>43.161777983999997</v>
      </c>
      <c r="Z21" s="478">
        <f t="shared" si="15"/>
        <v>0</v>
      </c>
      <c r="AA21" s="465">
        <f t="shared" si="16"/>
        <v>566.50888411299991</v>
      </c>
      <c r="AB21" s="429">
        <f t="shared" si="17"/>
        <v>3.5182516713017011E-2</v>
      </c>
      <c r="AC21" s="454">
        <f t="shared" si="18"/>
        <v>124.83193393648162</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3638.0438957390002</v>
      </c>
      <c r="V23" s="475">
        <f t="shared" si="11"/>
        <v>1574.8234448400001</v>
      </c>
      <c r="W23" s="460">
        <f t="shared" si="12"/>
        <v>2322.9382018750002</v>
      </c>
      <c r="X23" s="476">
        <f t="shared" si="13"/>
        <v>3921.554015792</v>
      </c>
      <c r="Y23" s="476">
        <f t="shared" si="14"/>
        <v>2273.515902528</v>
      </c>
      <c r="Z23" s="478">
        <f t="shared" si="15"/>
        <v>0</v>
      </c>
      <c r="AA23" s="465">
        <f t="shared" si="16"/>
        <v>13730.875460774001</v>
      </c>
      <c r="AB23" s="429">
        <f t="shared" si="17"/>
        <v>0.85274347663482808</v>
      </c>
      <c r="AC23" s="454">
        <f t="shared" si="18"/>
        <v>97.939300555652821</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86.271119040999992</v>
      </c>
      <c r="V24" s="475">
        <f t="shared" si="11"/>
        <v>45.405804384</v>
      </c>
      <c r="W24" s="460">
        <f t="shared" si="12"/>
        <v>53.686519499999996</v>
      </c>
      <c r="X24" s="476">
        <f t="shared" si="13"/>
        <v>76.692374220000005</v>
      </c>
      <c r="Y24" s="476">
        <f t="shared" si="14"/>
        <v>37.022913408000001</v>
      </c>
      <c r="Z24" s="478">
        <f t="shared" si="15"/>
        <v>0</v>
      </c>
      <c r="AA24" s="465">
        <f t="shared" si="16"/>
        <v>299.07873055300001</v>
      </c>
      <c r="AB24" s="429">
        <f t="shared" si="17"/>
        <v>1.8574011337287293E-2</v>
      </c>
      <c r="AC24" s="454">
        <f t="shared" si="18"/>
        <v>105.69447794183166</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387.174095228</v>
      </c>
      <c r="V25" s="475">
        <f t="shared" si="11"/>
        <v>188.61722459999999</v>
      </c>
      <c r="W25" s="460">
        <f t="shared" si="12"/>
        <v>295.51099775</v>
      </c>
      <c r="X25" s="476">
        <f t="shared" si="13"/>
        <v>303.08508619200001</v>
      </c>
      <c r="Y25" s="476">
        <f t="shared" si="14"/>
        <v>127.80161222400001</v>
      </c>
      <c r="Z25" s="478">
        <f t="shared" si="15"/>
        <v>0</v>
      </c>
      <c r="AA25" s="465">
        <f t="shared" si="16"/>
        <v>1302.1890159940001</v>
      </c>
      <c r="AB25" s="429">
        <f t="shared" si="17"/>
        <v>8.0871259222084213E-2</v>
      </c>
      <c r="AC25" s="454">
        <f t="shared" si="18"/>
        <v>110.55629425399154</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255.20209072</v>
      </c>
      <c r="V26" s="475">
        <f t="shared" si="11"/>
        <v>102.55853507399999</v>
      </c>
      <c r="W26" s="460">
        <f t="shared" si="12"/>
        <v>175.250423375</v>
      </c>
      <c r="X26" s="476">
        <f t="shared" si="13"/>
        <v>69.123715079999997</v>
      </c>
      <c r="Y26" s="476">
        <f t="shared" si="14"/>
        <v>41.596102080000001</v>
      </c>
      <c r="Z26" s="478">
        <f t="shared" si="15"/>
        <v>0</v>
      </c>
      <c r="AA26" s="465">
        <f t="shared" si="16"/>
        <v>643.73086632900004</v>
      </c>
      <c r="AB26" s="429">
        <f t="shared" si="17"/>
        <v>3.9978317372313998E-2</v>
      </c>
      <c r="AC26" s="454">
        <f t="shared" si="18"/>
        <v>126.96022447822423</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42.308794863000003</v>
      </c>
      <c r="V27" s="475">
        <f t="shared" si="11"/>
        <v>14.594989176</v>
      </c>
      <c r="W27" s="460">
        <f t="shared" si="12"/>
        <v>27.613860374999998</v>
      </c>
      <c r="X27" s="476">
        <f t="shared" si="13"/>
        <v>25.544804320000001</v>
      </c>
      <c r="Y27" s="476">
        <f t="shared" si="14"/>
        <v>16.06346976</v>
      </c>
      <c r="Z27" s="478">
        <f t="shared" si="15"/>
        <v>0</v>
      </c>
      <c r="AA27" s="465">
        <f t="shared" si="16"/>
        <v>126.125918494</v>
      </c>
      <c r="AB27" s="429">
        <f t="shared" si="17"/>
        <v>7.8329349455968211E-3</v>
      </c>
      <c r="AC27" s="454">
        <f t="shared" si="18"/>
        <v>110.28018513964508</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3536.5354093769997</v>
      </c>
      <c r="V29" s="475">
        <f t="shared" si="11"/>
        <v>1492.3365800940001</v>
      </c>
      <c r="W29" s="460">
        <f t="shared" si="12"/>
        <v>2177.518723875</v>
      </c>
      <c r="X29" s="476">
        <f t="shared" si="13"/>
        <v>3707.8476191119998</v>
      </c>
      <c r="Y29" s="476">
        <f t="shared" si="14"/>
        <v>2168.7968315519997</v>
      </c>
      <c r="Z29" s="478">
        <f t="shared" si="15"/>
        <v>0</v>
      </c>
      <c r="AA29" s="484">
        <f t="shared" si="16"/>
        <v>13083.03516401</v>
      </c>
      <c r="AB29" s="485">
        <f t="shared" si="17"/>
        <v>0.81250994683952305</v>
      </c>
      <c r="AC29" s="454">
        <f t="shared" si="18"/>
        <v>98.306225152826244</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133.783283434</v>
      </c>
      <c r="V30" s="475">
        <f t="shared" si="11"/>
        <v>63.398843063999998</v>
      </c>
      <c r="W30" s="460">
        <f t="shared" si="12"/>
        <v>83.984114750000003</v>
      </c>
      <c r="X30" s="476">
        <f t="shared" si="13"/>
        <v>133.29730996399999</v>
      </c>
      <c r="Y30" s="476">
        <f t="shared" si="14"/>
        <v>56.257690943999997</v>
      </c>
      <c r="Z30" s="478">
        <f t="shared" si="15"/>
        <v>0</v>
      </c>
      <c r="AA30" s="484">
        <f t="shared" si="16"/>
        <v>470.72124215599996</v>
      </c>
      <c r="AB30" s="429">
        <f t="shared" si="17"/>
        <v>2.9233712716184322E-2</v>
      </c>
      <c r="AC30" s="454">
        <f t="shared" si="18"/>
        <v>103.96695113571997</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226.69897269800001</v>
      </c>
      <c r="V31" s="475">
        <f t="shared" si="11"/>
        <v>125.13511862999999</v>
      </c>
      <c r="W31" s="460">
        <f t="shared" si="12"/>
        <v>180.68622324999998</v>
      </c>
      <c r="X31" s="476">
        <f t="shared" si="13"/>
        <v>182.66297445200001</v>
      </c>
      <c r="Y31" s="476">
        <f t="shared" si="14"/>
        <v>79.161391296000005</v>
      </c>
      <c r="Z31" s="478">
        <f t="shared" si="15"/>
        <v>0</v>
      </c>
      <c r="AA31" s="484">
        <f t="shared" si="16"/>
        <v>794.344680326</v>
      </c>
      <c r="AB31" s="429">
        <f t="shared" si="17"/>
        <v>4.9332050697180475E-2</v>
      </c>
      <c r="AC31" s="454">
        <f t="shared" si="18"/>
        <v>108.64562698942537</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118.612968185</v>
      </c>
      <c r="V32" s="475">
        <f t="shared" si="11"/>
        <v>40.787125416000002</v>
      </c>
      <c r="W32" s="460">
        <f t="shared" si="12"/>
        <v>83.604042625000005</v>
      </c>
      <c r="X32" s="476">
        <f t="shared" si="13"/>
        <v>40.920135227999999</v>
      </c>
      <c r="Y32" s="476">
        <f t="shared" si="14"/>
        <v>28.538754815999997</v>
      </c>
      <c r="Z32" s="478">
        <f t="shared" si="15"/>
        <v>0</v>
      </c>
      <c r="AA32" s="484">
        <f t="shared" si="16"/>
        <v>312.46302627</v>
      </c>
      <c r="AB32" s="429">
        <f t="shared" si="17"/>
        <v>1.9405230795553348E-2</v>
      </c>
      <c r="AC32" s="454">
        <f t="shared" si="18"/>
        <v>120.96403053138098</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15.312412910000001</v>
      </c>
      <c r="V33" s="475">
        <f t="shared" si="11"/>
        <v>5.7813107939999995</v>
      </c>
      <c r="W33" s="460">
        <f t="shared" si="12"/>
        <v>38.335094749999996</v>
      </c>
      <c r="X33" s="476">
        <f t="shared" si="13"/>
        <v>57.32146616</v>
      </c>
      <c r="Y33" s="476">
        <f t="shared" si="14"/>
        <v>33.733724543999998</v>
      </c>
      <c r="Z33" s="478">
        <f t="shared" si="15"/>
        <v>0</v>
      </c>
      <c r="AA33" s="484">
        <f t="shared" si="16"/>
        <v>150.48400915799999</v>
      </c>
      <c r="AB33" s="429">
        <f t="shared" si="17"/>
        <v>9.3456719139237351E-3</v>
      </c>
      <c r="AC33" s="454">
        <f t="shared" si="18"/>
        <v>82.364442847723979</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1398.340729047</v>
      </c>
      <c r="V35" s="475">
        <f t="shared" si="11"/>
        <v>614.02041763199998</v>
      </c>
      <c r="W35" s="460">
        <f t="shared" si="12"/>
        <v>955.21063674999994</v>
      </c>
      <c r="X35" s="476">
        <f t="shared" si="13"/>
        <v>1671.1319268</v>
      </c>
      <c r="Y35" s="476">
        <f t="shared" si="14"/>
        <v>1009.798163712</v>
      </c>
      <c r="Z35" s="478">
        <f t="shared" si="15"/>
        <v>0</v>
      </c>
      <c r="AA35" s="484">
        <f t="shared" si="16"/>
        <v>5648.5018739409998</v>
      </c>
      <c r="AB35" s="429">
        <f t="shared" si="17"/>
        <v>0.35079504868593964</v>
      </c>
      <c r="AC35" s="454">
        <f t="shared" si="18"/>
        <v>95.028694115353545</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19.684906390000002</v>
      </c>
      <c r="V36" s="475">
        <f t="shared" si="11"/>
        <v>2.0147731919999998</v>
      </c>
      <c r="W36" s="460">
        <f t="shared" si="12"/>
        <v>7.495771875</v>
      </c>
      <c r="X36" s="476">
        <f t="shared" si="13"/>
        <v>20.518787183999997</v>
      </c>
      <c r="Y36" s="476">
        <f t="shared" si="14"/>
        <v>16.7245104</v>
      </c>
      <c r="Z36" s="478">
        <f t="shared" si="15"/>
        <v>0</v>
      </c>
      <c r="AA36" s="465">
        <f t="shared" si="16"/>
        <v>66.438749040999994</v>
      </c>
      <c r="AB36" s="429">
        <f t="shared" si="17"/>
        <v>4.1261178139982606E-3</v>
      </c>
      <c r="AC36" s="454">
        <f t="shared" si="18"/>
        <v>90.457165905068138</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12.362448007999999</v>
      </c>
      <c r="V37" s="475">
        <f t="shared" si="11"/>
        <v>6.5551718160000005</v>
      </c>
      <c r="W37" s="460">
        <f t="shared" si="12"/>
        <v>12.253103375</v>
      </c>
      <c r="X37" s="476">
        <f t="shared" si="13"/>
        <v>11.082940232</v>
      </c>
      <c r="Y37" s="476">
        <f t="shared" si="14"/>
        <v>9.1086178560000004</v>
      </c>
      <c r="Z37" s="478">
        <f t="shared" si="15"/>
        <v>0</v>
      </c>
      <c r="AA37" s="465">
        <f t="shared" si="16"/>
        <v>51.362281287000002</v>
      </c>
      <c r="AB37" s="429">
        <f t="shared" si="17"/>
        <v>3.189807557259968E-3</v>
      </c>
      <c r="AC37" s="454">
        <f t="shared" si="18"/>
        <v>97.567832061655153</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462.30459715899997</v>
      </c>
      <c r="V38" s="475">
        <f t="shared" si="11"/>
        <v>198.250352424</v>
      </c>
      <c r="W38" s="460">
        <f t="shared" si="12"/>
        <v>210.3202455</v>
      </c>
      <c r="X38" s="476">
        <f t="shared" si="13"/>
        <v>162.539084344</v>
      </c>
      <c r="Y38" s="476">
        <f t="shared" si="14"/>
        <v>35.823068736000003</v>
      </c>
      <c r="Z38" s="478">
        <f t="shared" si="15"/>
        <v>0</v>
      </c>
      <c r="AA38" s="465">
        <f t="shared" si="16"/>
        <v>1069.237348163</v>
      </c>
      <c r="AB38" s="429">
        <f t="shared" si="17"/>
        <v>6.6404008704695067E-2</v>
      </c>
      <c r="AC38" s="454">
        <f t="shared" si="18"/>
        <v>137.57574924258861</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33.438852434000005</v>
      </c>
      <c r="V39" s="475">
        <f t="shared" si="11"/>
        <v>23.000563566</v>
      </c>
      <c r="W39" s="460">
        <f t="shared" si="12"/>
        <v>83.446167750000001</v>
      </c>
      <c r="X39" s="476">
        <f t="shared" si="13"/>
        <v>67.072374432000004</v>
      </c>
      <c r="Y39" s="476">
        <f t="shared" si="14"/>
        <v>45.348044352000002</v>
      </c>
      <c r="Z39" s="478">
        <f t="shared" si="15"/>
        <v>0</v>
      </c>
      <c r="AA39" s="465">
        <f t="shared" si="16"/>
        <v>252.30600253400002</v>
      </c>
      <c r="AB39" s="429">
        <f t="shared" si="17"/>
        <v>1.5669233792944978E-2</v>
      </c>
      <c r="AC39" s="454">
        <f t="shared" si="18"/>
        <v>92.409815718057104</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14.109315853</v>
      </c>
      <c r="V40" s="475">
        <f t="shared" si="11"/>
        <v>6.6778310520000002</v>
      </c>
      <c r="W40" s="460">
        <f t="shared" si="12"/>
        <v>24.622509124999997</v>
      </c>
      <c r="X40" s="476">
        <f t="shared" si="13"/>
        <v>28.380808987999998</v>
      </c>
      <c r="Y40" s="476">
        <f t="shared" si="14"/>
        <v>17.834651328</v>
      </c>
      <c r="Z40" s="478">
        <f t="shared" si="15"/>
        <v>0</v>
      </c>
      <c r="AA40" s="465">
        <f t="shared" si="16"/>
        <v>91.625116345999999</v>
      </c>
      <c r="AB40" s="429">
        <f t="shared" si="17"/>
        <v>5.6902941464414356E-3</v>
      </c>
      <c r="AC40" s="454">
        <f t="shared" si="18"/>
        <v>89.753292620945587</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48.745511598999997</v>
      </c>
      <c r="V41" s="475">
        <f t="shared" si="11"/>
        <v>18.879726708</v>
      </c>
      <c r="W41" s="460">
        <f t="shared" si="12"/>
        <v>46.634791374999999</v>
      </c>
      <c r="X41" s="476">
        <f t="shared" si="13"/>
        <v>27.601349832</v>
      </c>
      <c r="Y41" s="476">
        <f t="shared" si="14"/>
        <v>18.263798592000001</v>
      </c>
      <c r="Z41" s="478">
        <f t="shared" si="15"/>
        <v>0</v>
      </c>
      <c r="AA41" s="465">
        <f t="shared" si="16"/>
        <v>160.12517810599999</v>
      </c>
      <c r="AB41" s="429">
        <f t="shared" si="17"/>
        <v>9.944427903738666E-3</v>
      </c>
      <c r="AC41" s="454">
        <f t="shared" si="18"/>
        <v>112.03187549542099</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2420.0136395099998</v>
      </c>
      <c r="V42" s="475">
        <f t="shared" si="11"/>
        <v>1056.60116361</v>
      </c>
      <c r="W42" s="460">
        <f t="shared" si="12"/>
        <v>1535.01677425</v>
      </c>
      <c r="X42" s="476">
        <f t="shared" si="13"/>
        <v>2407.6727325840002</v>
      </c>
      <c r="Y42" s="476">
        <f t="shared" si="14"/>
        <v>1343.0991450239999</v>
      </c>
      <c r="Z42" s="478">
        <f t="shared" si="15"/>
        <v>0</v>
      </c>
      <c r="AA42" s="465">
        <f t="shared" si="16"/>
        <v>8762.4034549780008</v>
      </c>
      <c r="AB42" s="429">
        <f t="shared" si="17"/>
        <v>0.54418106166799163</v>
      </c>
      <c r="AC42" s="454">
        <f t="shared" si="18"/>
        <v>100.29453012777742</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381.13368586599995</v>
      </c>
      <c r="V45" s="475">
        <f t="shared" si="11"/>
        <v>191.33300593799999</v>
      </c>
      <c r="W45" s="460">
        <f t="shared" si="12"/>
        <v>412.49659925000003</v>
      </c>
      <c r="X45" s="476">
        <f t="shared" si="13"/>
        <v>1484.8735386800001</v>
      </c>
      <c r="Y45" s="476">
        <f t="shared" si="14"/>
        <v>1101.091375488</v>
      </c>
      <c r="Z45" s="478">
        <f t="shared" si="15"/>
        <v>0</v>
      </c>
      <c r="AA45" s="465">
        <f t="shared" si="16"/>
        <v>3570.9282052220005</v>
      </c>
      <c r="AB45" s="429">
        <f t="shared" si="17"/>
        <v>0.2217692339598808</v>
      </c>
      <c r="AC45" s="454">
        <f t="shared" si="18"/>
        <v>75.906401251095488</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1373.4347289470002</v>
      </c>
      <c r="V46" s="475">
        <f t="shared" si="11"/>
        <v>405.29270609999998</v>
      </c>
      <c r="W46" s="460">
        <f t="shared" si="12"/>
        <v>663.08142099999998</v>
      </c>
      <c r="X46" s="476">
        <f t="shared" si="13"/>
        <v>730.96415887600006</v>
      </c>
      <c r="Y46" s="476">
        <f t="shared" si="14"/>
        <v>260.10450086399999</v>
      </c>
      <c r="Z46" s="478">
        <f t="shared" si="15"/>
        <v>0</v>
      </c>
      <c r="AA46" s="465">
        <f t="shared" si="16"/>
        <v>3432.877515787</v>
      </c>
      <c r="AB46" s="429">
        <f t="shared" si="17"/>
        <v>0.21319572200888087</v>
      </c>
      <c r="AC46" s="454">
        <f t="shared" si="18"/>
        <v>121.32831760383304</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1373.0602284869999</v>
      </c>
      <c r="V47" s="450">
        <f t="shared" si="11"/>
        <v>635.29688377799994</v>
      </c>
      <c r="W47" s="451">
        <f t="shared" si="12"/>
        <v>976.82537550000006</v>
      </c>
      <c r="X47" s="456">
        <f t="shared" si="13"/>
        <v>1525.8934894840002</v>
      </c>
      <c r="Y47" s="456">
        <f t="shared" si="14"/>
        <v>794.82781996799997</v>
      </c>
      <c r="Z47" s="487">
        <f t="shared" si="15"/>
        <v>0</v>
      </c>
      <c r="AA47" s="457">
        <f t="shared" si="16"/>
        <v>5305.9037972169999</v>
      </c>
      <c r="AB47" s="453">
        <f t="shared" si="17"/>
        <v>0.32951830811184946</v>
      </c>
      <c r="AC47" s="454">
        <f t="shared" si="18"/>
        <v>100.06142846418327</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1281.3713567</v>
      </c>
      <c r="V48" s="459">
        <f t="shared" si="11"/>
        <v>694.07740418399999</v>
      </c>
      <c r="W48" s="460">
        <f t="shared" si="12"/>
        <v>822.59660712499999</v>
      </c>
      <c r="X48" s="464">
        <f t="shared" si="13"/>
        <v>654.268817356</v>
      </c>
      <c r="Y48" s="464">
        <f t="shared" si="14"/>
        <v>339.97630617600004</v>
      </c>
      <c r="Z48" s="478">
        <f t="shared" si="15"/>
        <v>0</v>
      </c>
      <c r="AA48" s="465">
        <f t="shared" si="16"/>
        <v>3792.2904915409999</v>
      </c>
      <c r="AB48" s="462">
        <f t="shared" si="17"/>
        <v>0.2355167365259595</v>
      </c>
      <c r="AC48" s="454">
        <f t="shared" si="18"/>
        <v>116.12992253048566</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341.65140831400004</v>
      </c>
      <c r="V49" s="459">
        <f t="shared" si="11"/>
        <v>90.395521506000009</v>
      </c>
      <c r="W49" s="460">
        <f t="shared" si="12"/>
        <v>197.94682337500001</v>
      </c>
      <c r="X49" s="464">
        <f t="shared" si="13"/>
        <v>541.65828771600002</v>
      </c>
      <c r="Y49" s="464">
        <f t="shared" si="14"/>
        <v>137.588535552</v>
      </c>
      <c r="Z49" s="478">
        <f t="shared" si="15"/>
        <v>0</v>
      </c>
      <c r="AA49" s="465">
        <f t="shared" si="16"/>
        <v>1309.240576463</v>
      </c>
      <c r="AB49" s="462">
        <f t="shared" si="17"/>
        <v>8.1309189943050558E-2</v>
      </c>
      <c r="AC49" s="454">
        <f t="shared" si="18"/>
        <v>103.69217700518247</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904.77040500999999</v>
      </c>
      <c r="V51" s="468">
        <f t="shared" si="11"/>
        <v>556.183334844</v>
      </c>
      <c r="W51" s="469">
        <f t="shared" si="12"/>
        <v>1023.58044825</v>
      </c>
      <c r="X51" s="473">
        <f t="shared" si="13"/>
        <v>2095.8591290280001</v>
      </c>
      <c r="Y51" s="473">
        <f t="shared" si="14"/>
        <v>1277.0669109119999</v>
      </c>
      <c r="Z51" s="488">
        <f t="shared" si="15"/>
        <v>0</v>
      </c>
      <c r="AA51" s="489">
        <f t="shared" si="16"/>
        <v>5857.4602280440004</v>
      </c>
      <c r="AB51" s="490">
        <f t="shared" si="17"/>
        <v>0.36377221637336982</v>
      </c>
      <c r="AC51" s="454">
        <f t="shared" si="18"/>
        <v>86.470210273929737</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742.93213872299998</v>
      </c>
      <c r="V52" s="475">
        <f t="shared" si="11"/>
        <v>466.72344295200003</v>
      </c>
      <c r="W52" s="460">
        <f t="shared" si="12"/>
        <v>781.01879125000005</v>
      </c>
      <c r="X52" s="476">
        <f t="shared" si="13"/>
        <v>1265.179530636</v>
      </c>
      <c r="Y52" s="476">
        <f t="shared" si="14"/>
        <v>765.19564742400007</v>
      </c>
      <c r="Z52" s="478">
        <f t="shared" si="15"/>
        <v>0</v>
      </c>
      <c r="AA52" s="465">
        <f t="shared" si="16"/>
        <v>4021.0495509850002</v>
      </c>
      <c r="AB52" s="429">
        <f t="shared" si="17"/>
        <v>0.24972360892963608</v>
      </c>
      <c r="AC52" s="454">
        <f t="shared" si="18"/>
        <v>90.786589639819994</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127.61845209200001</v>
      </c>
      <c r="V53" s="450">
        <f t="shared" si="11"/>
        <v>52.632341279999999</v>
      </c>
      <c r="W53" s="451">
        <f t="shared" si="12"/>
        <v>94.461980374999996</v>
      </c>
      <c r="X53" s="456">
        <f t="shared" si="13"/>
        <v>109.80744661599999</v>
      </c>
      <c r="Y53" s="456">
        <f t="shared" si="14"/>
        <v>54.519249408</v>
      </c>
      <c r="Z53" s="487">
        <f t="shared" si="15"/>
        <v>0</v>
      </c>
      <c r="AA53" s="457">
        <f t="shared" si="16"/>
        <v>439.03946977100003</v>
      </c>
      <c r="AB53" s="453">
        <f t="shared" si="17"/>
        <v>2.7266145185132283E-2</v>
      </c>
      <c r="AC53" s="454">
        <f t="shared" si="18"/>
        <v>103.28806067253755</v>
      </c>
      <c r="AD53" s="431" t="str">
        <f>VLOOKUP(1,$S$53:$T$57,2,FALSE)</f>
        <v>Social renting</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2</v>
      </c>
      <c r="T54" s="441" t="str">
        <f t="shared" si="9"/>
        <v>Privately rented</v>
      </c>
      <c r="U54" s="459">
        <f t="shared" si="10"/>
        <v>668.59249234900005</v>
      </c>
      <c r="V54" s="459">
        <f t="shared" si="11"/>
        <v>359.49776689800001</v>
      </c>
      <c r="W54" s="460">
        <f t="shared" si="12"/>
        <v>637.01450899999998</v>
      </c>
      <c r="X54" s="464">
        <f t="shared" si="13"/>
        <v>751.71921347599994</v>
      </c>
      <c r="Y54" s="464">
        <f t="shared" si="14"/>
        <v>312.72451891200001</v>
      </c>
      <c r="Z54" s="478">
        <f t="shared" si="15"/>
        <v>0</v>
      </c>
      <c r="AA54" s="465">
        <f t="shared" si="16"/>
        <v>2729.548500635</v>
      </c>
      <c r="AB54" s="462">
        <f t="shared" si="17"/>
        <v>0.16951611604986958</v>
      </c>
      <c r="AC54" s="454">
        <f t="shared" si="18"/>
        <v>103.19283344464803</v>
      </c>
      <c r="AD54" s="431" t="str">
        <f t="shared" ref="AD54" si="35">VLOOKUP(1,$S$53:$T$57,2,FALSE)</f>
        <v>Social renting</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1</v>
      </c>
      <c r="T55" s="441" t="str">
        <f t="shared" si="9"/>
        <v>Social renting</v>
      </c>
      <c r="U55" s="459">
        <f t="shared" si="10"/>
        <v>1965.0865118260001</v>
      </c>
      <c r="V55" s="459">
        <f t="shared" si="11"/>
        <v>490.96311402600003</v>
      </c>
      <c r="W55" s="460">
        <f t="shared" si="12"/>
        <v>338.92426825000001</v>
      </c>
      <c r="X55" s="464">
        <f t="shared" si="13"/>
        <v>173.43468024400002</v>
      </c>
      <c r="Y55" s="464">
        <f t="shared" si="14"/>
        <v>86.493673344000001</v>
      </c>
      <c r="Z55" s="478">
        <f t="shared" si="15"/>
        <v>0</v>
      </c>
      <c r="AA55" s="465">
        <f t="shared" si="16"/>
        <v>3054.90224769</v>
      </c>
      <c r="AB55" s="462">
        <f t="shared" si="17"/>
        <v>0.18972191328344304</v>
      </c>
      <c r="AC55" s="454">
        <f t="shared" si="18"/>
        <v>167.04812146747798</v>
      </c>
      <c r="AD55" s="431" t="str">
        <f>VLOOKUP(1,$S$53:$T$57,2,FALSE)</f>
        <v>Social renting</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Social renting</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885.23394965</v>
      </c>
      <c r="V57" s="468">
        <f t="shared" si="11"/>
        <v>214.61161456799999</v>
      </c>
      <c r="W57" s="469">
        <f t="shared" si="12"/>
        <v>353.20685424999999</v>
      </c>
      <c r="X57" s="473">
        <f t="shared" si="13"/>
        <v>334.25536379199997</v>
      </c>
      <c r="Y57" s="473">
        <f t="shared" si="14"/>
        <v>113.13602726399999</v>
      </c>
      <c r="Z57" s="488">
        <f t="shared" si="15"/>
        <v>0</v>
      </c>
      <c r="AA57" s="474">
        <f t="shared" si="16"/>
        <v>1900.4438095239998</v>
      </c>
      <c r="AB57" s="490">
        <f t="shared" si="17"/>
        <v>0.11802532663793316</v>
      </c>
      <c r="AC57" s="454">
        <f t="shared" si="18"/>
        <v>131.25100087170892</v>
      </c>
      <c r="AD57" s="431" t="str">
        <f>VLOOKUP(1,$S$53:$T$57,2,FALSE)</f>
        <v>Social renting</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1364.9789767959999</v>
      </c>
      <c r="V58" s="475">
        <f t="shared" si="11"/>
        <v>615.25981596600002</v>
      </c>
      <c r="W58" s="460">
        <f t="shared" si="12"/>
        <v>908.429737875</v>
      </c>
      <c r="X58" s="476">
        <f t="shared" si="13"/>
        <v>915.01324048399999</v>
      </c>
      <c r="Y58" s="476">
        <f t="shared" si="14"/>
        <v>330.64815763199999</v>
      </c>
      <c r="Z58" s="478">
        <f t="shared" si="15"/>
        <v>0</v>
      </c>
      <c r="AA58" s="465">
        <f t="shared" si="16"/>
        <v>4134.3299287529999</v>
      </c>
      <c r="AB58" s="429">
        <f t="shared" si="17"/>
        <v>0.25675878330350266</v>
      </c>
      <c r="AC58" s="454">
        <f t="shared" si="18"/>
        <v>116.38484432132479</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1827.4668869480001</v>
      </c>
      <c r="V59" s="475">
        <f t="shared" si="11"/>
        <v>862.79940509400001</v>
      </c>
      <c r="W59" s="460">
        <f t="shared" si="12"/>
        <v>1268.34828825</v>
      </c>
      <c r="X59" s="476">
        <f t="shared" si="13"/>
        <v>2091.8351449239999</v>
      </c>
      <c r="Y59" s="476">
        <f t="shared" si="14"/>
        <v>998.14770182400002</v>
      </c>
      <c r="Z59" s="478">
        <f t="shared" si="15"/>
        <v>0</v>
      </c>
      <c r="AA59" s="465">
        <f t="shared" si="16"/>
        <v>7048.5974270400002</v>
      </c>
      <c r="AB59" s="429">
        <f t="shared" si="17"/>
        <v>0.43774670395230408</v>
      </c>
      <c r="AC59" s="454">
        <f t="shared" si="18"/>
        <v>101.06663289890172</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254.91385675400002</v>
      </c>
      <c r="V60" s="475">
        <f t="shared" si="11"/>
        <v>189.320515056</v>
      </c>
      <c r="W60" s="460">
        <f t="shared" si="12"/>
        <v>253.75589212499997</v>
      </c>
      <c r="X60" s="476">
        <f t="shared" si="13"/>
        <v>881.22237100799998</v>
      </c>
      <c r="Y60" s="476">
        <f t="shared" si="14"/>
        <v>809.770233792</v>
      </c>
      <c r="Z60" s="478">
        <f t="shared" si="15"/>
        <v>0</v>
      </c>
      <c r="AA60" s="465">
        <f t="shared" si="16"/>
        <v>2388.982868735</v>
      </c>
      <c r="AB60" s="429">
        <f t="shared" si="17"/>
        <v>0.1483655986048317</v>
      </c>
      <c r="AC60" s="454">
        <f t="shared" si="18"/>
        <v>73.794124315847725</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76.406334260999998</v>
      </c>
      <c r="V61" s="475">
        <f t="shared" si="11"/>
        <v>44.008649316000003</v>
      </c>
      <c r="W61" s="460">
        <f t="shared" si="12"/>
        <v>91.259227500000009</v>
      </c>
      <c r="X61" s="476">
        <f t="shared" si="13"/>
        <v>173.67388418799999</v>
      </c>
      <c r="Y61" s="476">
        <f t="shared" si="14"/>
        <v>244.29787948799998</v>
      </c>
      <c r="Z61" s="478">
        <f t="shared" si="15"/>
        <v>0</v>
      </c>
      <c r="AA61" s="465">
        <f t="shared" si="16"/>
        <v>629.64597475300002</v>
      </c>
      <c r="AB61" s="429">
        <f t="shared" si="17"/>
        <v>3.9103588048254874E-2</v>
      </c>
      <c r="AC61" s="454">
        <f t="shared" si="18"/>
        <v>70.731529823635668</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1748.8638918890001</v>
      </c>
      <c r="V63" s="475">
        <f t="shared" si="11"/>
        <v>233.979091146</v>
      </c>
      <c r="W63" s="460">
        <f t="shared" si="12"/>
        <v>121.83607149999999</v>
      </c>
      <c r="X63" s="476">
        <f t="shared" si="13"/>
        <v>30.199231972</v>
      </c>
      <c r="Y63" s="476">
        <f t="shared" si="14"/>
        <v>4.7212014719999997</v>
      </c>
      <c r="Z63" s="478">
        <f t="shared" si="15"/>
        <v>0</v>
      </c>
      <c r="AA63" s="465">
        <f t="shared" si="16"/>
        <v>2139.5994879789996</v>
      </c>
      <c r="AB63" s="429">
        <f t="shared" si="17"/>
        <v>0.13287787156744502</v>
      </c>
      <c r="AC63" s="454">
        <f t="shared" si="18"/>
        <v>218.00817710095956</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1744.50012382</v>
      </c>
      <c r="V64" s="475">
        <f t="shared" si="11"/>
        <v>610.35335600400003</v>
      </c>
      <c r="W64" s="460">
        <f t="shared" si="12"/>
        <v>473.65910775000003</v>
      </c>
      <c r="X64" s="476">
        <f t="shared" si="13"/>
        <v>161.451175452</v>
      </c>
      <c r="Y64" s="476">
        <f t="shared" si="14"/>
        <v>17.933515392</v>
      </c>
      <c r="Z64" s="478">
        <f t="shared" si="15"/>
        <v>0</v>
      </c>
      <c r="AA64" s="465">
        <f t="shared" si="16"/>
        <v>3007.897278418</v>
      </c>
      <c r="AB64" s="429">
        <f t="shared" si="17"/>
        <v>0.18680271260824743</v>
      </c>
      <c r="AC64" s="454">
        <f t="shared" si="18"/>
        <v>165.17263839213118</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3</v>
      </c>
      <c r="T65" s="449" t="str">
        <f t="shared" si="9"/>
        <v>House value 150k - 250k</v>
      </c>
      <c r="U65" s="450">
        <f t="shared" si="10"/>
        <v>646.76075127000001</v>
      </c>
      <c r="V65" s="450">
        <f t="shared" si="11"/>
        <v>620.62747588799994</v>
      </c>
      <c r="W65" s="451">
        <f t="shared" si="12"/>
        <v>925.70432774999995</v>
      </c>
      <c r="X65" s="456">
        <f t="shared" si="13"/>
        <v>920.15511859599997</v>
      </c>
      <c r="Y65" s="456">
        <f t="shared" si="14"/>
        <v>124.019593152</v>
      </c>
      <c r="Z65" s="487">
        <f t="shared" si="15"/>
        <v>0</v>
      </c>
      <c r="AA65" s="457">
        <f t="shared" si="16"/>
        <v>3237.2672666560002</v>
      </c>
      <c r="AB65" s="453">
        <f t="shared" si="17"/>
        <v>0.20104752618656069</v>
      </c>
      <c r="AC65" s="454">
        <f t="shared" si="18"/>
        <v>112.7220060192257</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265.18281456400001</v>
      </c>
      <c r="V66" s="459">
        <f t="shared" si="11"/>
        <v>451.26641662200001</v>
      </c>
      <c r="W66" s="460">
        <f t="shared" si="12"/>
        <v>1239.3772266249998</v>
      </c>
      <c r="X66" s="464">
        <f t="shared" si="13"/>
        <v>2739.6305225800002</v>
      </c>
      <c r="Y66" s="464">
        <f t="shared" si="14"/>
        <v>1203.37761024</v>
      </c>
      <c r="Z66" s="478">
        <f t="shared" si="15"/>
        <v>0</v>
      </c>
      <c r="AA66" s="465">
        <f t="shared" si="16"/>
        <v>5898.8345906309996</v>
      </c>
      <c r="AB66" s="462">
        <f t="shared" si="17"/>
        <v>0.36634173336424042</v>
      </c>
      <c r="AC66" s="454">
        <f t="shared" si="18"/>
        <v>82.09602333018627</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3.1889062479999999</v>
      </c>
      <c r="V67" s="459">
        <f t="shared" si="11"/>
        <v>8.919937727999999</v>
      </c>
      <c r="W67" s="460">
        <f t="shared" si="12"/>
        <v>103.236181375</v>
      </c>
      <c r="X67" s="464">
        <f t="shared" si="13"/>
        <v>456.71164540400002</v>
      </c>
      <c r="Y67" s="464">
        <f t="shared" si="14"/>
        <v>717.14681875199994</v>
      </c>
      <c r="Z67" s="478">
        <f t="shared" si="15"/>
        <v>0</v>
      </c>
      <c r="AA67" s="465">
        <f t="shared" si="16"/>
        <v>1289.2034895070001</v>
      </c>
      <c r="AB67" s="462">
        <f t="shared" si="17"/>
        <v>8.0064804962551236E-2</v>
      </c>
      <c r="AC67" s="454">
        <f t="shared" si="18"/>
        <v>59.09460304981382</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0.38270390399999998</v>
      </c>
      <c r="W68" s="460">
        <f t="shared" si="12"/>
        <v>2.661005125</v>
      </c>
      <c r="X68" s="464">
        <f t="shared" si="13"/>
        <v>24.633245364</v>
      </c>
      <c r="Y68" s="464">
        <f t="shared" si="14"/>
        <v>118.13570745599999</v>
      </c>
      <c r="Z68" s="478">
        <f t="shared" si="15"/>
        <v>0</v>
      </c>
      <c r="AA68" s="465">
        <f t="shared" si="16"/>
        <v>145.81266184899999</v>
      </c>
      <c r="AB68" s="462">
        <f t="shared" si="17"/>
        <v>9.0555621568128176E-3</v>
      </c>
      <c r="AC68" s="454">
        <f t="shared" si="18"/>
        <v>50.092849640001283</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0.50351220900000004</v>
      </c>
      <c r="V69" s="459">
        <f t="shared" si="11"/>
        <v>0.47102063399999999</v>
      </c>
      <c r="W69" s="460">
        <f t="shared" si="12"/>
        <v>8.5260798749999989</v>
      </c>
      <c r="X69" s="464">
        <f t="shared" si="13"/>
        <v>63.219060632000001</v>
      </c>
      <c r="Y69" s="464">
        <f t="shared" si="14"/>
        <v>310.66555603199998</v>
      </c>
      <c r="Z69" s="478">
        <f t="shared" si="15"/>
        <v>0</v>
      </c>
      <c r="AA69" s="465">
        <f t="shared" si="16"/>
        <v>383.38522938199998</v>
      </c>
      <c r="AB69" s="462">
        <f t="shared" si="17"/>
        <v>2.380978942876661E-2</v>
      </c>
      <c r="AC69" s="454">
        <f t="shared" si="18"/>
        <v>49.813647729089638</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1042.2691703800001</v>
      </c>
      <c r="V71" s="468">
        <f t="shared" si="11"/>
        <v>463.60124672400002</v>
      </c>
      <c r="W71" s="469">
        <f t="shared" si="12"/>
        <v>682.16795375000004</v>
      </c>
      <c r="X71" s="473">
        <f t="shared" si="13"/>
        <v>954.980133884</v>
      </c>
      <c r="Y71" s="473">
        <f t="shared" si="14"/>
        <v>496.97680780799999</v>
      </c>
      <c r="Z71" s="488">
        <f t="shared" si="15"/>
        <v>0</v>
      </c>
      <c r="AA71" s="474">
        <f t="shared" si="16"/>
        <v>3639.9953125460002</v>
      </c>
      <c r="AB71" s="471">
        <f t="shared" si="17"/>
        <v>0.22605858356390512</v>
      </c>
      <c r="AC71" s="454">
        <f t="shared" si="18"/>
        <v>101.96104307078187</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1131.963278297</v>
      </c>
      <c r="V74" s="475">
        <f t="shared" si="41"/>
        <v>336.345388308</v>
      </c>
      <c r="W74" s="460">
        <f t="shared" si="42"/>
        <v>494.64060187500002</v>
      </c>
      <c r="X74" s="476">
        <f t="shared" si="43"/>
        <v>648.28528547999997</v>
      </c>
      <c r="Y74" s="476">
        <f t="shared" si="44"/>
        <v>244.54287936</v>
      </c>
      <c r="Z74" s="478">
        <f t="shared" si="45"/>
        <v>0</v>
      </c>
      <c r="AA74" s="465">
        <f t="shared" si="46"/>
        <v>2855.7774333199995</v>
      </c>
      <c r="AB74" s="429">
        <f t="shared" si="47"/>
        <v>0.1773554485976897</v>
      </c>
      <c r="AC74" s="454">
        <f t="shared" si="48"/>
        <v>118.65900380479349</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307.39031265199998</v>
      </c>
      <c r="V75" s="475">
        <f t="shared" si="41"/>
        <v>84.967200288000001</v>
      </c>
      <c r="W75" s="460">
        <f t="shared" si="42"/>
        <v>114.71762612500001</v>
      </c>
      <c r="X75" s="476">
        <f t="shared" si="43"/>
        <v>99.404369764000009</v>
      </c>
      <c r="Y75" s="476">
        <f t="shared" si="44"/>
        <v>45.182372352000002</v>
      </c>
      <c r="Z75" s="478">
        <f t="shared" si="45"/>
        <v>0</v>
      </c>
      <c r="AA75" s="465">
        <f t="shared" si="46"/>
        <v>651.66188118100001</v>
      </c>
      <c r="AB75" s="429">
        <f t="shared" si="47"/>
        <v>4.0470865804310023E-2</v>
      </c>
      <c r="AC75" s="454">
        <f t="shared" si="48"/>
        <v>133.00766103419295</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753.37674668399995</v>
      </c>
      <c r="V76" s="475">
        <f t="shared" si="41"/>
        <v>395.34520307399998</v>
      </c>
      <c r="W76" s="460">
        <f t="shared" si="42"/>
        <v>757.59554237499992</v>
      </c>
      <c r="X76" s="476">
        <f t="shared" si="43"/>
        <v>1556.9779659559999</v>
      </c>
      <c r="Y76" s="476">
        <f t="shared" si="44"/>
        <v>919.73494579199996</v>
      </c>
      <c r="Z76" s="478">
        <f t="shared" si="45"/>
        <v>0</v>
      </c>
      <c r="AA76" s="465">
        <f t="shared" si="46"/>
        <v>4383.030403881</v>
      </c>
      <c r="AB76" s="429">
        <f t="shared" si="47"/>
        <v>0.27220409911073157</v>
      </c>
      <c r="AC76" s="454">
        <f t="shared" si="48"/>
        <v>87.924244797964988</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727.396343828</v>
      </c>
      <c r="V77" s="475">
        <f t="shared" si="41"/>
        <v>325.07298602999998</v>
      </c>
      <c r="W77" s="460">
        <f t="shared" si="42"/>
        <v>504.33364712500003</v>
      </c>
      <c r="X77" s="476">
        <f t="shared" si="43"/>
        <v>847.67442449199996</v>
      </c>
      <c r="Y77" s="476">
        <f t="shared" si="44"/>
        <v>520.62065952</v>
      </c>
      <c r="Z77" s="478">
        <f t="shared" si="45"/>
        <v>0</v>
      </c>
      <c r="AA77" s="465">
        <f t="shared" si="46"/>
        <v>2925.0980609950002</v>
      </c>
      <c r="AB77" s="429">
        <f t="shared" si="47"/>
        <v>0.18166054285150915</v>
      </c>
      <c r="AC77" s="454">
        <f t="shared" si="48"/>
        <v>96.108948420820681</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1488.8733185390001</v>
      </c>
      <c r="V78" s="475">
        <f t="shared" si="41"/>
        <v>784.26922230000002</v>
      </c>
      <c r="W78" s="460">
        <f t="shared" si="42"/>
        <v>1003.7125825000001</v>
      </c>
      <c r="X78" s="476">
        <f t="shared" si="43"/>
        <v>1243.6579543080002</v>
      </c>
      <c r="Y78" s="476">
        <f t="shared" si="44"/>
        <v>765.91914048000001</v>
      </c>
      <c r="Z78" s="478">
        <f t="shared" si="45"/>
        <v>0</v>
      </c>
      <c r="AA78" s="465">
        <f t="shared" si="46"/>
        <v>5286.4322181269999</v>
      </c>
      <c r="AB78" s="429">
        <f t="shared" si="47"/>
        <v>0.32830904348074774</v>
      </c>
      <c r="AC78" s="454">
        <f t="shared" si="48"/>
        <v>102.11743295226144</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3816.2157786979997</v>
      </c>
      <c r="V80" s="475">
        <f t="shared" si="41"/>
        <v>1706.0340996540001</v>
      </c>
      <c r="W80" s="460">
        <f t="shared" si="42"/>
        <v>2503.9219933750001</v>
      </c>
      <c r="X80" s="476">
        <f t="shared" si="43"/>
        <v>3939.2797736040002</v>
      </c>
      <c r="Y80" s="476">
        <f t="shared" si="44"/>
        <v>2244.5133709440001</v>
      </c>
      <c r="Z80" s="478">
        <f t="shared" si="45"/>
        <v>0</v>
      </c>
      <c r="AA80" s="465">
        <f t="shared" si="46"/>
        <v>14209.965016274999</v>
      </c>
      <c r="AB80" s="429">
        <f t="shared" si="47"/>
        <v>0.88249689580642143</v>
      </c>
      <c r="AC80" s="454">
        <f t="shared" si="48"/>
        <v>99.143045436832068</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470.88345740800003</v>
      </c>
      <c r="V81" s="475">
        <f t="shared" si="41"/>
        <v>164.28441024</v>
      </c>
      <c r="W81" s="460">
        <f t="shared" si="42"/>
        <v>290.96449574999997</v>
      </c>
      <c r="X81" s="476">
        <f t="shared" si="43"/>
        <v>335.18102951200001</v>
      </c>
      <c r="Y81" s="476">
        <f t="shared" si="44"/>
        <v>185.86167225600002</v>
      </c>
      <c r="Z81" s="478">
        <f t="shared" si="45"/>
        <v>0</v>
      </c>
      <c r="AA81" s="465">
        <f t="shared" si="46"/>
        <v>1447.175065166</v>
      </c>
      <c r="AB81" s="429">
        <f t="shared" si="47"/>
        <v>8.9875485353744872E-2</v>
      </c>
      <c r="AC81" s="454">
        <f t="shared" si="48"/>
        <v>108.4931708661</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121.90076389399999</v>
      </c>
      <c r="V82" s="475">
        <f t="shared" si="41"/>
        <v>55.681490105999998</v>
      </c>
      <c r="W82" s="460">
        <f t="shared" si="42"/>
        <v>80.113510875000003</v>
      </c>
      <c r="X82" s="476">
        <f t="shared" si="43"/>
        <v>121.53919688400001</v>
      </c>
      <c r="Y82" s="476">
        <f t="shared" si="44"/>
        <v>65.624956800000007</v>
      </c>
      <c r="Z82" s="478">
        <f t="shared" si="45"/>
        <v>0</v>
      </c>
      <c r="AA82" s="465">
        <f t="shared" si="46"/>
        <v>444.85991855900005</v>
      </c>
      <c r="AB82" s="429">
        <f t="shared" si="47"/>
        <v>2.7627618839833563E-2</v>
      </c>
      <c r="AC82" s="454">
        <f t="shared" si="48"/>
        <v>102.19062254304671</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3429.9620578110002</v>
      </c>
      <c r="V84" s="475">
        <f t="shared" si="41"/>
        <v>1444.5328074839999</v>
      </c>
      <c r="W84" s="460">
        <f t="shared" si="42"/>
        <v>2307.0802826250001</v>
      </c>
      <c r="X84" s="476">
        <f t="shared" si="43"/>
        <v>3558.1320843879998</v>
      </c>
      <c r="Y84" s="476">
        <f t="shared" si="44"/>
        <v>1993.942713984</v>
      </c>
      <c r="Z84" s="478">
        <f t="shared" si="45"/>
        <v>0</v>
      </c>
      <c r="AA84" s="465">
        <f t="shared" si="46"/>
        <v>12733.649946292</v>
      </c>
      <c r="AB84" s="429">
        <f t="shared" si="47"/>
        <v>0.79081169707440069</v>
      </c>
      <c r="AC84" s="454">
        <f t="shared" si="48"/>
        <v>99.465901295699283</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533.51408720999996</v>
      </c>
      <c r="V85" s="475">
        <f t="shared" si="41"/>
        <v>252.93828461399997</v>
      </c>
      <c r="W85" s="460">
        <f t="shared" si="42"/>
        <v>337.83332937500001</v>
      </c>
      <c r="X85" s="476">
        <f t="shared" si="43"/>
        <v>486.272802372</v>
      </c>
      <c r="Y85" s="476">
        <f t="shared" si="44"/>
        <v>292.441086912</v>
      </c>
      <c r="Z85" s="478">
        <f t="shared" si="45"/>
        <v>0</v>
      </c>
      <c r="AA85" s="484">
        <f t="shared" si="46"/>
        <v>1902.999590483</v>
      </c>
      <c r="AB85" s="485">
        <f t="shared" si="47"/>
        <v>0.11818405107955533</v>
      </c>
      <c r="AC85" s="454">
        <f t="shared" si="48"/>
        <v>101.16292830707995</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445.52385497900002</v>
      </c>
      <c r="V86" s="475">
        <f t="shared" si="41"/>
        <v>228.52890790199999</v>
      </c>
      <c r="W86" s="460">
        <f t="shared" si="42"/>
        <v>230.08639087500001</v>
      </c>
      <c r="X86" s="476">
        <f t="shared" si="43"/>
        <v>351.59511323999999</v>
      </c>
      <c r="Y86" s="476">
        <f t="shared" si="44"/>
        <v>209.616199104</v>
      </c>
      <c r="Z86" s="478">
        <f t="shared" si="45"/>
        <v>0</v>
      </c>
      <c r="AA86" s="465">
        <f t="shared" si="46"/>
        <v>1465.3504661000002</v>
      </c>
      <c r="AB86" s="429">
        <f t="shared" si="47"/>
        <v>9.1004252024593224E-2</v>
      </c>
      <c r="AC86" s="454">
        <f t="shared" si="48"/>
        <v>103.27725257278779</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3094.3939319750002</v>
      </c>
      <c r="V88" s="475">
        <f t="shared" si="41"/>
        <v>1310.988695814</v>
      </c>
      <c r="W88" s="460">
        <f t="shared" si="42"/>
        <v>2059.5179282499998</v>
      </c>
      <c r="X88" s="476">
        <f t="shared" si="43"/>
        <v>3286.6271148759997</v>
      </c>
      <c r="Y88" s="476">
        <f t="shared" si="44"/>
        <v>1811.2659377279999</v>
      </c>
      <c r="Z88" s="478">
        <f t="shared" si="45"/>
        <v>0</v>
      </c>
      <c r="AA88" s="465">
        <f t="shared" si="46"/>
        <v>11562.793608642998</v>
      </c>
      <c r="AB88" s="429">
        <f t="shared" si="47"/>
        <v>0.71809673386181827</v>
      </c>
      <c r="AC88" s="454">
        <f t="shared" si="48"/>
        <v>99.47031806210245</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656.89423814600002</v>
      </c>
      <c r="V89" s="475">
        <f t="shared" si="41"/>
        <v>303.67580012999997</v>
      </c>
      <c r="W89" s="460">
        <f t="shared" si="42"/>
        <v>401.81840075000002</v>
      </c>
      <c r="X89" s="476">
        <f t="shared" si="43"/>
        <v>564.21965871599991</v>
      </c>
      <c r="Y89" s="476">
        <f t="shared" si="44"/>
        <v>332.442249984</v>
      </c>
      <c r="Z89" s="478">
        <f t="shared" si="45"/>
        <v>0</v>
      </c>
      <c r="AA89" s="465">
        <f t="shared" si="46"/>
        <v>2259.0503477259999</v>
      </c>
      <c r="AB89" s="429">
        <f t="shared" si="47"/>
        <v>0.14029625808756677</v>
      </c>
      <c r="AC89" s="454">
        <f t="shared" si="48"/>
        <v>101.86218659511792</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440.14778051000002</v>
      </c>
      <c r="V90" s="475">
        <f t="shared" si="41"/>
        <v>221.08918206599998</v>
      </c>
      <c r="W90" s="460">
        <f t="shared" si="42"/>
        <v>286.65211937499998</v>
      </c>
      <c r="X90" s="476">
        <f t="shared" si="43"/>
        <v>397.91333425199997</v>
      </c>
      <c r="Y90" s="476">
        <f t="shared" si="44"/>
        <v>245.52549215999997</v>
      </c>
      <c r="Z90" s="478">
        <f t="shared" si="45"/>
        <v>0</v>
      </c>
      <c r="AA90" s="465">
        <f t="shared" si="46"/>
        <v>1591.3279083629998</v>
      </c>
      <c r="AB90" s="429">
        <f t="shared" si="47"/>
        <v>9.8827965989504399E-2</v>
      </c>
      <c r="AC90" s="454">
        <f t="shared" si="48"/>
        <v>99.865230173390671</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217.56404936899997</v>
      </c>
      <c r="V91" s="475">
        <f t="shared" si="41"/>
        <v>90.246321989999998</v>
      </c>
      <c r="W91" s="460">
        <f t="shared" si="42"/>
        <v>127.011551625</v>
      </c>
      <c r="X91" s="476">
        <f t="shared" si="43"/>
        <v>147.239892156</v>
      </c>
      <c r="Y91" s="476">
        <f t="shared" si="44"/>
        <v>106.76632012799999</v>
      </c>
      <c r="Z91" s="478">
        <f t="shared" si="45"/>
        <v>0</v>
      </c>
      <c r="AA91" s="484">
        <f t="shared" si="46"/>
        <v>688.82813526799987</v>
      </c>
      <c r="AB91" s="485">
        <f t="shared" si="47"/>
        <v>4.2779042061110412E-2</v>
      </c>
      <c r="AC91" s="454">
        <f t="shared" si="48"/>
        <v>103.36446219504525</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1180.211639874</v>
      </c>
      <c r="V93" s="475">
        <f t="shared" si="41"/>
        <v>375.96855873599998</v>
      </c>
      <c r="W93" s="460">
        <f t="shared" si="42"/>
        <v>567.76844925</v>
      </c>
      <c r="X93" s="476">
        <f t="shared" si="43"/>
        <v>730.36937567999996</v>
      </c>
      <c r="Y93" s="476">
        <f t="shared" si="44"/>
        <v>347.83002758399999</v>
      </c>
      <c r="Z93" s="478">
        <f t="shared" si="45"/>
        <v>0</v>
      </c>
      <c r="AA93" s="465">
        <f t="shared" si="46"/>
        <v>3202.1480511240002</v>
      </c>
      <c r="AB93" s="429">
        <f t="shared" si="47"/>
        <v>0.19886647938914423</v>
      </c>
      <c r="AC93" s="454">
        <f t="shared" si="48"/>
        <v>113.83637621458011</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1553.221932827</v>
      </c>
      <c r="V94" s="475">
        <f t="shared" si="41"/>
        <v>719.23088521800003</v>
      </c>
      <c r="W94" s="460">
        <f t="shared" si="42"/>
        <v>1153.0966021250001</v>
      </c>
      <c r="X94" s="476">
        <f t="shared" si="43"/>
        <v>2016.0039998559998</v>
      </c>
      <c r="Y94" s="476">
        <f t="shared" si="44"/>
        <v>1138.632323712</v>
      </c>
      <c r="Z94" s="478">
        <f t="shared" si="45"/>
        <v>0</v>
      </c>
      <c r="AA94" s="465">
        <f t="shared" si="46"/>
        <v>6580.1857437380004</v>
      </c>
      <c r="AB94" s="429">
        <f t="shared" si="47"/>
        <v>0.40865642427884735</v>
      </c>
      <c r="AC94" s="454">
        <f t="shared" si="48"/>
        <v>95.876115129504711</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1338.914829394</v>
      </c>
      <c r="V95" s="475">
        <f t="shared" si="41"/>
        <v>670.75858067400009</v>
      </c>
      <c r="W95" s="460">
        <f t="shared" si="42"/>
        <v>923.0636373750001</v>
      </c>
      <c r="X95" s="476">
        <f t="shared" si="43"/>
        <v>1379.344178156</v>
      </c>
      <c r="Y95" s="476">
        <f t="shared" si="44"/>
        <v>832.86583411200002</v>
      </c>
      <c r="Z95" s="478">
        <f t="shared" si="45"/>
        <v>0</v>
      </c>
      <c r="AA95" s="465">
        <f t="shared" si="46"/>
        <v>5144.9470597110003</v>
      </c>
      <c r="AB95" s="429">
        <f t="shared" si="47"/>
        <v>0.31952223697124582</v>
      </c>
      <c r="AC95" s="454">
        <f t="shared" si="48"/>
        <v>97.828022838870837</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336.65159790499996</v>
      </c>
      <c r="V96" s="475">
        <f t="shared" si="41"/>
        <v>160.041975372</v>
      </c>
      <c r="W96" s="460">
        <f t="shared" si="42"/>
        <v>231.07131412499999</v>
      </c>
      <c r="X96" s="476">
        <f t="shared" si="43"/>
        <v>270.28244191199997</v>
      </c>
      <c r="Y96" s="476">
        <f t="shared" si="44"/>
        <v>176.671812096</v>
      </c>
      <c r="Z96" s="478">
        <f t="shared" si="45"/>
        <v>0</v>
      </c>
      <c r="AA96" s="465">
        <f t="shared" si="46"/>
        <v>1174.7191414099998</v>
      </c>
      <c r="AB96" s="429">
        <f t="shared" si="47"/>
        <v>7.2954859111290515E-2</v>
      </c>
      <c r="AC96" s="454">
        <f t="shared" si="48"/>
        <v>100.69003307145638</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286.327412993</v>
      </c>
      <c r="V99" s="475">
        <f t="shared" si="41"/>
        <v>122.780789712</v>
      </c>
      <c r="W99" s="460">
        <f t="shared" si="42"/>
        <v>332.16541637500001</v>
      </c>
      <c r="X99" s="476">
        <f t="shared" si="43"/>
        <v>718.28423976400006</v>
      </c>
      <c r="Y99" s="476">
        <f t="shared" si="44"/>
        <v>546.28171852799994</v>
      </c>
      <c r="Z99" s="478">
        <f t="shared" si="45"/>
        <v>0</v>
      </c>
      <c r="AA99" s="465">
        <f t="shared" si="46"/>
        <v>2005.8395773719999</v>
      </c>
      <c r="AB99" s="429">
        <f t="shared" si="47"/>
        <v>0.12457083451571233</v>
      </c>
      <c r="AC99" s="454">
        <f t="shared" si="48"/>
        <v>80.831317664627093</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731.51896164200002</v>
      </c>
      <c r="V100" s="475">
        <f t="shared" si="41"/>
        <v>419.43469044600005</v>
      </c>
      <c r="W100" s="460">
        <f t="shared" si="42"/>
        <v>796.27474874999996</v>
      </c>
      <c r="X100" s="476">
        <f t="shared" si="43"/>
        <v>1392.0598103719999</v>
      </c>
      <c r="Y100" s="476">
        <f t="shared" si="44"/>
        <v>911.08905139199987</v>
      </c>
      <c r="Z100" s="478">
        <f t="shared" si="45"/>
        <v>0</v>
      </c>
      <c r="AA100" s="465">
        <f t="shared" si="46"/>
        <v>4250.377262602</v>
      </c>
      <c r="AB100" s="429">
        <f t="shared" si="47"/>
        <v>0.26396579695702399</v>
      </c>
      <c r="AC100" s="454">
        <f t="shared" si="48"/>
        <v>87.595391978043338</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602.21618777899994</v>
      </c>
      <c r="V101" s="475">
        <f t="shared" si="41"/>
        <v>315.70484499000003</v>
      </c>
      <c r="W101" s="460">
        <f t="shared" si="42"/>
        <v>465.85919537500001</v>
      </c>
      <c r="X101" s="476">
        <f t="shared" si="43"/>
        <v>689.05549512799996</v>
      </c>
      <c r="Y101" s="476">
        <f t="shared" si="44"/>
        <v>354.38628076800001</v>
      </c>
      <c r="Z101" s="478">
        <f t="shared" si="45"/>
        <v>0</v>
      </c>
      <c r="AA101" s="465">
        <f t="shared" si="46"/>
        <v>2427.2220040399998</v>
      </c>
      <c r="AB101" s="429">
        <f t="shared" si="47"/>
        <v>0.15074040516954415</v>
      </c>
      <c r="AC101" s="454">
        <f t="shared" si="48"/>
        <v>99.072569582802444</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301.13791857000001</v>
      </c>
      <c r="V102" s="475">
        <f t="shared" si="41"/>
        <v>155.82493866599998</v>
      </c>
      <c r="W102" s="460">
        <f t="shared" si="42"/>
        <v>189.8491875</v>
      </c>
      <c r="X102" s="476">
        <f t="shared" si="43"/>
        <v>426.52497280400002</v>
      </c>
      <c r="Y102" s="476">
        <f t="shared" si="44"/>
        <v>227.54429817599998</v>
      </c>
      <c r="Z102" s="478">
        <f t="shared" si="45"/>
        <v>0</v>
      </c>
      <c r="AA102" s="465">
        <f t="shared" si="46"/>
        <v>1300.881315716</v>
      </c>
      <c r="AB102" s="429">
        <f t="shared" si="47"/>
        <v>8.0790045690970064E-2</v>
      </c>
      <c r="AC102" s="454">
        <f t="shared" si="48"/>
        <v>94.045745465950219</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349.49783666500002</v>
      </c>
      <c r="V103" s="475">
        <f t="shared" si="41"/>
        <v>164.25782566200002</v>
      </c>
      <c r="W103" s="460">
        <f t="shared" si="42"/>
        <v>201.67923462499999</v>
      </c>
      <c r="X103" s="476">
        <f t="shared" si="43"/>
        <v>227.08963622799999</v>
      </c>
      <c r="Y103" s="476">
        <f t="shared" si="44"/>
        <v>113.663514432</v>
      </c>
      <c r="Z103" s="478">
        <f t="shared" si="45"/>
        <v>0</v>
      </c>
      <c r="AA103" s="465">
        <f t="shared" si="46"/>
        <v>1056.188047612</v>
      </c>
      <c r="AB103" s="429">
        <f t="shared" si="47"/>
        <v>6.5593593815178236E-2</v>
      </c>
      <c r="AC103" s="454">
        <f t="shared" si="48"/>
        <v>111.18606686813746</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1323.827068261</v>
      </c>
      <c r="V104" s="475">
        <f t="shared" si="41"/>
        <v>445.49952579000001</v>
      </c>
      <c r="W104" s="460">
        <f t="shared" si="42"/>
        <v>555.23359874999994</v>
      </c>
      <c r="X104" s="476">
        <f t="shared" si="43"/>
        <v>605.71836908799992</v>
      </c>
      <c r="Y104" s="476">
        <f t="shared" si="44"/>
        <v>220.71163795200002</v>
      </c>
      <c r="Z104" s="478">
        <f t="shared" si="45"/>
        <v>0</v>
      </c>
      <c r="AA104" s="465">
        <f t="shared" si="46"/>
        <v>3150.990199841</v>
      </c>
      <c r="AB104" s="429">
        <f t="shared" si="47"/>
        <v>0.1956893677705254</v>
      </c>
      <c r="AC104" s="454">
        <f t="shared" si="48"/>
        <v>126.2685798690444</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814.47461849900003</v>
      </c>
      <c r="V105" s="475">
        <f t="shared" si="41"/>
        <v>302.49738473399998</v>
      </c>
      <c r="W105" s="460">
        <f t="shared" si="42"/>
        <v>333.93862150000001</v>
      </c>
      <c r="X105" s="476">
        <f t="shared" si="43"/>
        <v>337.26747661600001</v>
      </c>
      <c r="Y105" s="476">
        <f t="shared" si="44"/>
        <v>122.32349875199999</v>
      </c>
      <c r="Z105" s="478">
        <f t="shared" si="45"/>
        <v>0</v>
      </c>
      <c r="AA105" s="465">
        <f t="shared" si="46"/>
        <v>1910.5016001010001</v>
      </c>
      <c r="AB105" s="429">
        <f t="shared" si="47"/>
        <v>0.11864995653341201</v>
      </c>
      <c r="AC105" s="454">
        <f t="shared" si="48"/>
        <v>128.25417510925442</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111.448047782</v>
      </c>
      <c r="V107" s="475">
        <f t="shared" si="41"/>
        <v>48.871722276</v>
      </c>
      <c r="W107" s="460">
        <f t="shared" si="42"/>
        <v>89.911114124999997</v>
      </c>
      <c r="X107" s="476">
        <f t="shared" si="43"/>
        <v>176.66422362399999</v>
      </c>
      <c r="Y107" s="476">
        <f t="shared" si="44"/>
        <v>153.42319449600001</v>
      </c>
      <c r="Z107" s="478">
        <f t="shared" si="45"/>
        <v>0</v>
      </c>
      <c r="AA107" s="465">
        <f t="shared" si="46"/>
        <v>580.318302303</v>
      </c>
      <c r="AB107" s="429">
        <f t="shared" si="47"/>
        <v>3.6040138014097625E-2</v>
      </c>
      <c r="AC107" s="454">
        <f t="shared" si="48"/>
        <v>82.989312153775202</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539.04622705200006</v>
      </c>
      <c r="V108" s="475">
        <f t="shared" si="41"/>
        <v>292.72477791599999</v>
      </c>
      <c r="W108" s="460">
        <f t="shared" si="42"/>
        <v>564.56304850000004</v>
      </c>
      <c r="X108" s="476">
        <f t="shared" si="43"/>
        <v>1088.186688428</v>
      </c>
      <c r="Y108" s="476">
        <f t="shared" si="44"/>
        <v>733.64459999999997</v>
      </c>
      <c r="Z108" s="478">
        <f t="shared" si="45"/>
        <v>0</v>
      </c>
      <c r="AA108" s="465">
        <f t="shared" si="46"/>
        <v>3218.165341896</v>
      </c>
      <c r="AB108" s="429">
        <f t="shared" si="47"/>
        <v>0.19986121859992548</v>
      </c>
      <c r="AC108" s="454">
        <f t="shared" si="48"/>
        <v>85.659241093243395</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1021.6885668220001</v>
      </c>
      <c r="V109" s="475">
        <f t="shared" si="41"/>
        <v>572.94586368</v>
      </c>
      <c r="W109" s="460">
        <f t="shared" si="42"/>
        <v>949.05731449999996</v>
      </c>
      <c r="X109" s="476">
        <f t="shared" si="43"/>
        <v>1511.5948049159999</v>
      </c>
      <c r="Y109" s="476">
        <f t="shared" si="44"/>
        <v>846.95639558400001</v>
      </c>
      <c r="Z109" s="478">
        <f t="shared" si="45"/>
        <v>0</v>
      </c>
      <c r="AA109" s="465">
        <f t="shared" si="46"/>
        <v>4902.2429455020001</v>
      </c>
      <c r="AB109" s="429">
        <f t="shared" si="47"/>
        <v>0.30444931968090921</v>
      </c>
      <c r="AC109" s="454">
        <f t="shared" si="48"/>
        <v>93.877440296983991</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926.16229983999995</v>
      </c>
      <c r="V110" s="475">
        <f t="shared" si="41"/>
        <v>439.66162333800003</v>
      </c>
      <c r="W110" s="460">
        <f t="shared" si="42"/>
        <v>600.18687162499998</v>
      </c>
      <c r="X110" s="476">
        <f t="shared" si="43"/>
        <v>857.55606101199999</v>
      </c>
      <c r="Y110" s="476">
        <f t="shared" si="44"/>
        <v>431.48643033599996</v>
      </c>
      <c r="Z110" s="478">
        <f t="shared" si="45"/>
        <v>0</v>
      </c>
      <c r="AA110" s="465">
        <f t="shared" si="46"/>
        <v>3255.0532861510001</v>
      </c>
      <c r="AB110" s="429">
        <f t="shared" si="47"/>
        <v>0.20215211067885977</v>
      </c>
      <c r="AC110" s="454">
        <f t="shared" si="48"/>
        <v>104.05823992244872</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941.90955037499998</v>
      </c>
      <c r="V111" s="475">
        <f t="shared" si="41"/>
        <v>328.85197522199996</v>
      </c>
      <c r="W111" s="460">
        <f t="shared" si="42"/>
        <v>411.86207524999998</v>
      </c>
      <c r="X111" s="476">
        <f t="shared" si="43"/>
        <v>470.92445411200003</v>
      </c>
      <c r="Y111" s="476">
        <f t="shared" si="44"/>
        <v>185.47161734400001</v>
      </c>
      <c r="Z111" s="478">
        <f t="shared" si="45"/>
        <v>0</v>
      </c>
      <c r="AA111" s="465">
        <f t="shared" si="46"/>
        <v>2339.0196723030003</v>
      </c>
      <c r="AB111" s="429">
        <f t="shared" si="47"/>
        <v>0.14526267993435601</v>
      </c>
      <c r="AC111" s="454">
        <f t="shared" si="48"/>
        <v>122.37205103590443</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868.74530812900002</v>
      </c>
      <c r="V112" s="475">
        <f t="shared" si="41"/>
        <v>242.94403564199999</v>
      </c>
      <c r="W112" s="460">
        <f t="shared" si="42"/>
        <v>259.41957600000001</v>
      </c>
      <c r="X112" s="476">
        <f t="shared" si="43"/>
        <v>291.07376790800004</v>
      </c>
      <c r="Y112" s="476">
        <f t="shared" si="44"/>
        <v>145.01776224</v>
      </c>
      <c r="Z112" s="478">
        <f t="shared" si="45"/>
        <v>0</v>
      </c>
      <c r="AA112" s="465">
        <f t="shared" si="46"/>
        <v>1807.200449919</v>
      </c>
      <c r="AB112" s="429">
        <f t="shared" si="47"/>
        <v>0.11223453297223947</v>
      </c>
      <c r="AC112" s="454">
        <f t="shared" si="48"/>
        <v>130.54747176724618</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34.773073150999998</v>
      </c>
      <c r="V114" s="475">
        <f t="shared" si="41"/>
        <v>22.516769700000001</v>
      </c>
      <c r="W114" s="460">
        <f t="shared" si="42"/>
        <v>80.292953999999995</v>
      </c>
      <c r="X114" s="476">
        <f t="shared" si="43"/>
        <v>294.86524317600004</v>
      </c>
      <c r="Y114" s="476">
        <f t="shared" si="44"/>
        <v>328.42188787199996</v>
      </c>
      <c r="Z114" s="478">
        <f t="shared" si="45"/>
        <v>0</v>
      </c>
      <c r="AA114" s="465">
        <f t="shared" si="46"/>
        <v>760.869927899</v>
      </c>
      <c r="AB114" s="429">
        <f t="shared" si="47"/>
        <v>4.7253131778598932E-2</v>
      </c>
      <c r="AC114" s="454">
        <f t="shared" si="48"/>
        <v>66.777898411015514</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486.09692794899996</v>
      </c>
      <c r="V115" s="475">
        <f t="shared" si="41"/>
        <v>295.72961718600004</v>
      </c>
      <c r="W115" s="460">
        <f t="shared" si="42"/>
        <v>619.26510424999992</v>
      </c>
      <c r="X115" s="476">
        <f t="shared" si="43"/>
        <v>1033.2028392280001</v>
      </c>
      <c r="Y115" s="476">
        <f t="shared" si="44"/>
        <v>658.90892371200005</v>
      </c>
      <c r="Z115" s="478">
        <f t="shared" si="45"/>
        <v>0</v>
      </c>
      <c r="AA115" s="465">
        <f t="shared" si="46"/>
        <v>3093.203412325</v>
      </c>
      <c r="AB115" s="429">
        <f t="shared" si="47"/>
        <v>0.1921005721230282</v>
      </c>
      <c r="AC115" s="454">
        <f t="shared" si="48"/>
        <v>87.514729399002277</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1142.0252335570001</v>
      </c>
      <c r="V116" s="475">
        <f t="shared" si="41"/>
        <v>358.46696592000001</v>
      </c>
      <c r="W116" s="460">
        <f t="shared" si="42"/>
        <v>373.54229275</v>
      </c>
      <c r="X116" s="476">
        <f t="shared" si="43"/>
        <v>560.43740625600003</v>
      </c>
      <c r="Y116" s="476">
        <f t="shared" si="44"/>
        <v>299.065031616</v>
      </c>
      <c r="Z116" s="478">
        <f t="shared" si="45"/>
        <v>0</v>
      </c>
      <c r="AA116" s="465">
        <f t="shared" si="46"/>
        <v>2733.5369300990001</v>
      </c>
      <c r="AB116" s="429">
        <f t="shared" si="47"/>
        <v>0.16976381381809713</v>
      </c>
      <c r="AC116" s="454">
        <f t="shared" si="48"/>
        <v>117.85939466284714</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142.964937754</v>
      </c>
      <c r="V117" s="475">
        <f t="shared" si="41"/>
        <v>85.563722933999998</v>
      </c>
      <c r="W117" s="460">
        <f t="shared" si="42"/>
        <v>187.31640737500001</v>
      </c>
      <c r="X117" s="476">
        <f t="shared" si="43"/>
        <v>272.54999542399997</v>
      </c>
      <c r="Y117" s="476">
        <f t="shared" si="44"/>
        <v>136.712719104</v>
      </c>
      <c r="Z117" s="478">
        <f t="shared" si="45"/>
        <v>0</v>
      </c>
      <c r="AA117" s="465">
        <f t="shared" si="46"/>
        <v>825.10778259100005</v>
      </c>
      <c r="AB117" s="429">
        <f t="shared" si="47"/>
        <v>5.1242565059682027E-2</v>
      </c>
      <c r="AC117" s="454">
        <f t="shared" si="48"/>
        <v>93.646387718377127</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484.16060978299998</v>
      </c>
      <c r="V118" s="475">
        <f t="shared" si="41"/>
        <v>200.87772651</v>
      </c>
      <c r="W118" s="460">
        <f t="shared" si="42"/>
        <v>340.95339724999997</v>
      </c>
      <c r="X118" s="476">
        <f t="shared" si="43"/>
        <v>769.01242247200003</v>
      </c>
      <c r="Y118" s="476">
        <f t="shared" si="44"/>
        <v>403.79974751999998</v>
      </c>
      <c r="Z118" s="478">
        <f t="shared" si="45"/>
        <v>0</v>
      </c>
      <c r="AA118" s="465">
        <f t="shared" si="46"/>
        <v>2198.8039035350002</v>
      </c>
      <c r="AB118" s="429">
        <f t="shared" si="47"/>
        <v>0.13655470770929079</v>
      </c>
      <c r="AC118" s="454">
        <f t="shared" si="48"/>
        <v>92.161057359502578</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170.15409441400001</v>
      </c>
      <c r="V119" s="475">
        <f t="shared" si="41"/>
        <v>84.578614380000005</v>
      </c>
      <c r="W119" s="460">
        <f t="shared" si="42"/>
        <v>189.75106375000001</v>
      </c>
      <c r="X119" s="476">
        <f t="shared" si="43"/>
        <v>358.183890792</v>
      </c>
      <c r="Y119" s="476">
        <f t="shared" si="44"/>
        <v>245.21235647999998</v>
      </c>
      <c r="Z119" s="478">
        <f t="shared" si="45"/>
        <v>0</v>
      </c>
      <c r="AA119" s="465">
        <f t="shared" si="46"/>
        <v>1047.880019816</v>
      </c>
      <c r="AB119" s="429">
        <f t="shared" si="47"/>
        <v>6.5077631338715691E-2</v>
      </c>
      <c r="AC119" s="454">
        <f t="shared" si="48"/>
        <v>85.774384763930954</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481.90157045299998</v>
      </c>
      <c r="V120" s="475">
        <f t="shared" si="41"/>
        <v>261.05379377399998</v>
      </c>
      <c r="W120" s="460">
        <f t="shared" si="42"/>
        <v>342.19608725000001</v>
      </c>
      <c r="X120" s="476">
        <f t="shared" si="43"/>
        <v>345.609976824</v>
      </c>
      <c r="Y120" s="476">
        <f t="shared" si="44"/>
        <v>123.84526751999999</v>
      </c>
      <c r="Z120" s="478">
        <f t="shared" si="45"/>
        <v>0</v>
      </c>
      <c r="AA120" s="465">
        <f t="shared" si="46"/>
        <v>1554.6066958210004</v>
      </c>
      <c r="AB120" s="429">
        <f t="shared" si="47"/>
        <v>9.6547428631288054E-2</v>
      </c>
      <c r="AC120" s="454">
        <f t="shared" si="48"/>
        <v>114.49617399410377</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647.77962707999995</v>
      </c>
      <c r="V121" s="475">
        <f t="shared" si="41"/>
        <v>363.420655254</v>
      </c>
      <c r="W121" s="460">
        <f t="shared" si="42"/>
        <v>536.03027487500003</v>
      </c>
      <c r="X121" s="476">
        <f t="shared" si="43"/>
        <v>575.98208427199995</v>
      </c>
      <c r="Y121" s="476">
        <f t="shared" si="44"/>
        <v>213.74269612799998</v>
      </c>
      <c r="Z121" s="478">
        <f t="shared" si="45"/>
        <v>0</v>
      </c>
      <c r="AA121" s="465">
        <f t="shared" si="46"/>
        <v>2336.9553376089998</v>
      </c>
      <c r="AB121" s="429">
        <f t="shared" si="47"/>
        <v>0.14513447631406035</v>
      </c>
      <c r="AC121" s="454">
        <f t="shared" si="48"/>
        <v>110.57896483001328</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346.27850831700005</v>
      </c>
      <c r="V122" s="475">
        <f t="shared" si="41"/>
        <v>151.17195956399999</v>
      </c>
      <c r="W122" s="460">
        <f t="shared" si="42"/>
        <v>141.05792762499999</v>
      </c>
      <c r="X122" s="476">
        <f t="shared" si="43"/>
        <v>151.40515051199998</v>
      </c>
      <c r="Y122" s="476">
        <f t="shared" si="44"/>
        <v>76.442203968000001</v>
      </c>
      <c r="Z122" s="478">
        <f t="shared" si="45"/>
        <v>0</v>
      </c>
      <c r="AA122" s="465">
        <f t="shared" si="46"/>
        <v>866.35574998599986</v>
      </c>
      <c r="AB122" s="429">
        <f t="shared" si="47"/>
        <v>5.3804232392622026E-2</v>
      </c>
      <c r="AC122" s="454">
        <f t="shared" si="48"/>
        <v>112.14750974714329</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472.865413133</v>
      </c>
      <c r="V123" s="475">
        <f t="shared" si="41"/>
        <v>102.62017477800001</v>
      </c>
      <c r="W123" s="460">
        <f t="shared" si="42"/>
        <v>64.594487999999998</v>
      </c>
      <c r="X123" s="476">
        <f t="shared" si="43"/>
        <v>34.750986648000001</v>
      </c>
      <c r="Y123" s="476">
        <f t="shared" si="44"/>
        <v>9.8491610880000007</v>
      </c>
      <c r="Z123" s="478">
        <f t="shared" si="45"/>
        <v>0</v>
      </c>
      <c r="AA123" s="465">
        <f t="shared" si="46"/>
        <v>684.68022364699993</v>
      </c>
      <c r="AB123" s="429">
        <f t="shared" si="47"/>
        <v>4.2521439799217485E-2</v>
      </c>
      <c r="AC123" s="454">
        <f t="shared" si="48"/>
        <v>181.84511482560208</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619.14855546900003</v>
      </c>
      <c r="V126" s="475">
        <f t="shared" si="41"/>
        <v>386.30139272999998</v>
      </c>
      <c r="W126" s="460">
        <f t="shared" si="42"/>
        <v>806.33883000000003</v>
      </c>
      <c r="X126" s="476">
        <f t="shared" si="43"/>
        <v>1550.0173835160001</v>
      </c>
      <c r="Y126" s="476">
        <f t="shared" si="44"/>
        <v>1144.8810147839999</v>
      </c>
      <c r="Z126" s="478">
        <f t="shared" si="45"/>
        <v>0</v>
      </c>
      <c r="AA126" s="465">
        <f t="shared" si="46"/>
        <v>4506.6871764990001</v>
      </c>
      <c r="AB126" s="429">
        <f t="shared" si="47"/>
        <v>0.27988369000739038</v>
      </c>
      <c r="AC126" s="454">
        <f t="shared" si="48"/>
        <v>82.194273799746824</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379.27672529099999</v>
      </c>
      <c r="V127" s="475">
        <f t="shared" si="41"/>
        <v>193.08684850200001</v>
      </c>
      <c r="W127" s="460">
        <f t="shared" si="42"/>
        <v>303.76560000000001</v>
      </c>
      <c r="X127" s="476">
        <f t="shared" si="43"/>
        <v>505.08771753999997</v>
      </c>
      <c r="Y127" s="476">
        <f t="shared" si="44"/>
        <v>260.420249856</v>
      </c>
      <c r="Z127" s="478">
        <f t="shared" si="45"/>
        <v>0</v>
      </c>
      <c r="AA127" s="465">
        <f t="shared" si="46"/>
        <v>1641.6371411890002</v>
      </c>
      <c r="AB127" s="429">
        <f t="shared" si="47"/>
        <v>0.10195237493410758</v>
      </c>
      <c r="AC127" s="454">
        <f t="shared" si="48"/>
        <v>97.067940793113792</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440.905841925</v>
      </c>
      <c r="V128" s="475">
        <f t="shared" si="41"/>
        <v>214.41729272400002</v>
      </c>
      <c r="W128" s="460">
        <f t="shared" si="42"/>
        <v>368.071461</v>
      </c>
      <c r="X128" s="476">
        <f t="shared" si="43"/>
        <v>549.6823372880001</v>
      </c>
      <c r="Y128" s="476">
        <f t="shared" si="44"/>
        <v>321.08930380800001</v>
      </c>
      <c r="Z128" s="478">
        <f t="shared" si="45"/>
        <v>0</v>
      </c>
      <c r="AA128" s="465">
        <f t="shared" si="46"/>
        <v>1894.1662367450001</v>
      </c>
      <c r="AB128" s="429">
        <f t="shared" si="47"/>
        <v>0.11763546371537698</v>
      </c>
      <c r="AC128" s="454">
        <f t="shared" si="48"/>
        <v>95.080212623752502</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1546.7035305480001</v>
      </c>
      <c r="V129" s="475">
        <f t="shared" si="41"/>
        <v>677.14352297999994</v>
      </c>
      <c r="W129" s="460">
        <f t="shared" si="42"/>
        <v>839.53927250000004</v>
      </c>
      <c r="X129" s="476">
        <f t="shared" si="43"/>
        <v>1145.722279352</v>
      </c>
      <c r="Y129" s="476">
        <f t="shared" si="44"/>
        <v>510.82213478400001</v>
      </c>
      <c r="Z129" s="478">
        <f t="shared" si="45"/>
        <v>0</v>
      </c>
      <c r="AA129" s="465">
        <f t="shared" si="46"/>
        <v>4719.9307401640008</v>
      </c>
      <c r="AB129" s="429">
        <f t="shared" si="47"/>
        <v>0.29312698671991061</v>
      </c>
      <c r="AC129" s="454">
        <f t="shared" si="48"/>
        <v>110.47758903768876</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1422.965342358</v>
      </c>
      <c r="V130" s="475">
        <f t="shared" si="41"/>
        <v>455.05094306400002</v>
      </c>
      <c r="W130" s="460">
        <f t="shared" si="42"/>
        <v>557.28483649999998</v>
      </c>
      <c r="X130" s="476">
        <f t="shared" si="43"/>
        <v>645.49028230400006</v>
      </c>
      <c r="Y130" s="476">
        <f t="shared" si="44"/>
        <v>258.78729676799998</v>
      </c>
      <c r="Z130" s="478">
        <f t="shared" si="45"/>
        <v>0</v>
      </c>
      <c r="AA130" s="465">
        <f t="shared" si="46"/>
        <v>3339.578700994</v>
      </c>
      <c r="AB130" s="429">
        <f t="shared" si="47"/>
        <v>0.20740148434939759</v>
      </c>
      <c r="AC130" s="454">
        <f t="shared" si="48"/>
        <v>125.39103793204762</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139.055786084</v>
      </c>
      <c r="V133" s="475">
        <f t="shared" si="41"/>
        <v>139.259649564</v>
      </c>
      <c r="W133" s="460">
        <f t="shared" si="42"/>
        <v>269.14069275000003</v>
      </c>
      <c r="X133" s="476">
        <f t="shared" si="43"/>
        <v>372.62384521600001</v>
      </c>
      <c r="Y133" s="476">
        <f t="shared" si="44"/>
        <v>290.01259622399999</v>
      </c>
      <c r="Z133" s="478">
        <f t="shared" si="45"/>
        <v>0</v>
      </c>
      <c r="AA133" s="465">
        <f t="shared" si="46"/>
        <v>1210.0925698379999</v>
      </c>
      <c r="AB133" s="429">
        <f t="shared" si="47"/>
        <v>7.5151693568376587E-2</v>
      </c>
      <c r="AC133" s="454">
        <f t="shared" si="48"/>
        <v>82.415081102150978</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2633.3133128970003</v>
      </c>
      <c r="V134" s="475">
        <f t="shared" si="41"/>
        <v>1226.816176608</v>
      </c>
      <c r="W134" s="460">
        <f t="shared" si="42"/>
        <v>1735.5016275</v>
      </c>
      <c r="X134" s="476">
        <f t="shared" si="43"/>
        <v>3032.9143794879997</v>
      </c>
      <c r="Y134" s="476">
        <f t="shared" si="44"/>
        <v>1629.6102001920001</v>
      </c>
      <c r="Z134" s="478">
        <f t="shared" si="45"/>
        <v>0</v>
      </c>
      <c r="AA134" s="465">
        <f t="shared" si="46"/>
        <v>10258.155696685</v>
      </c>
      <c r="AB134" s="429">
        <f t="shared" si="47"/>
        <v>0.63707338819308157</v>
      </c>
      <c r="AC134" s="454">
        <f t="shared" si="48"/>
        <v>98.359424654326816</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622.32882007700005</v>
      </c>
      <c r="V135" s="475">
        <f t="shared" si="41"/>
        <v>160.48952191800001</v>
      </c>
      <c r="W135" s="460">
        <f t="shared" si="42"/>
        <v>263.27147224999999</v>
      </c>
      <c r="X135" s="476">
        <f t="shared" si="43"/>
        <v>196.49289156</v>
      </c>
      <c r="Y135" s="476">
        <f t="shared" si="44"/>
        <v>85.255874496000004</v>
      </c>
      <c r="Z135" s="478">
        <f t="shared" si="45"/>
        <v>0</v>
      </c>
      <c r="AA135" s="465">
        <f t="shared" si="46"/>
        <v>1327.8385803010001</v>
      </c>
      <c r="AB135" s="429">
        <f t="shared" si="47"/>
        <v>8.2464201981182469E-2</v>
      </c>
      <c r="AC135" s="454">
        <f t="shared" si="48"/>
        <v>132.7532238540195</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108.98144155</v>
      </c>
      <c r="V136" s="475">
        <f t="shared" si="41"/>
        <v>68.995546758000003</v>
      </c>
      <c r="W136" s="460">
        <f t="shared" si="42"/>
        <v>91.968699874999999</v>
      </c>
      <c r="X136" s="476">
        <f t="shared" si="43"/>
        <v>153.44366802799999</v>
      </c>
      <c r="Y136" s="476">
        <f t="shared" si="44"/>
        <v>100.719285888</v>
      </c>
      <c r="Z136" s="478">
        <f t="shared" si="45"/>
        <v>0</v>
      </c>
      <c r="AA136" s="465">
        <f t="shared" si="46"/>
        <v>524.10864209900001</v>
      </c>
      <c r="AB136" s="429">
        <f t="shared" si="47"/>
        <v>3.2549288417525774E-2</v>
      </c>
      <c r="AC136" s="454">
        <f t="shared" si="48"/>
        <v>92.797081650986499</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820.44459408599994</v>
      </c>
      <c r="V137" s="475">
        <f t="shared" ref="V137:V200" si="64">IFERROR(V$5*I137,"")</f>
        <v>288.95924376000005</v>
      </c>
      <c r="W137" s="460">
        <f t="shared" ref="W137:W200" si="65">IFERROR(W$5*K137,"")</f>
        <v>416.41352224999997</v>
      </c>
      <c r="X137" s="476">
        <f t="shared" ref="X137:X200" si="66">IFERROR(X$5*M137,"")</f>
        <v>408.11440611199998</v>
      </c>
      <c r="Y137" s="476">
        <f t="shared" ref="Y137:Y200" si="67">IFERROR(Y$5*O137,"")</f>
        <v>219.18329222400001</v>
      </c>
      <c r="Z137" s="478">
        <f t="shared" ref="Z137:Z200" si="68">IFERROR(Z$5*Q137,"")</f>
        <v>0</v>
      </c>
      <c r="AA137" s="465">
        <f t="shared" ref="AA137:AA200" si="69">IFERROR(SUM(U137:Z137),"")</f>
        <v>2153.1150584319998</v>
      </c>
      <c r="AB137" s="429">
        <f t="shared" ref="AB137:AB200" si="70">IF(OR(AA137="", AA137=0), "", AA137/$AA$5)</f>
        <v>0.13371724372326418</v>
      </c>
      <c r="AC137" s="454">
        <f t="shared" ref="AC137:AC200" si="71">IF(OR(AB137="", AB137=0), "", IF(AN137&gt;0, AB137/AN137*100, ""))</f>
        <v>117.16210282408952</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56.069332361999997</v>
      </c>
      <c r="V138" s="475">
        <f t="shared" si="64"/>
        <v>19.316976858</v>
      </c>
      <c r="W138" s="460">
        <f t="shared" si="65"/>
        <v>27.553916624999999</v>
      </c>
      <c r="X138" s="476">
        <f t="shared" si="66"/>
        <v>49.288413579999997</v>
      </c>
      <c r="Y138" s="476">
        <f t="shared" si="67"/>
        <v>18.478804031999999</v>
      </c>
      <c r="Z138" s="478">
        <f t="shared" si="68"/>
        <v>0</v>
      </c>
      <c r="AA138" s="465">
        <f t="shared" si="69"/>
        <v>170.70744345699998</v>
      </c>
      <c r="AB138" s="429">
        <f t="shared" si="70"/>
        <v>1.0601629825922245E-2</v>
      </c>
      <c r="AC138" s="454">
        <f t="shared" si="71"/>
        <v>109.51055963924236</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28.806708535000002</v>
      </c>
      <c r="V139" s="475">
        <f t="shared" si="64"/>
        <v>22.162884534</v>
      </c>
      <c r="W139" s="460">
        <f t="shared" si="65"/>
        <v>71.150065874999996</v>
      </c>
      <c r="X139" s="476">
        <f t="shared" si="66"/>
        <v>183.12239601599998</v>
      </c>
      <c r="Y139" s="476">
        <f t="shared" si="67"/>
        <v>152.739946944</v>
      </c>
      <c r="Z139" s="478">
        <f t="shared" si="68"/>
        <v>0</v>
      </c>
      <c r="AA139" s="465">
        <f t="shared" si="69"/>
        <v>457.98200190399996</v>
      </c>
      <c r="AB139" s="429">
        <f t="shared" si="70"/>
        <v>2.8442553838280957E-2</v>
      </c>
      <c r="AC139" s="454">
        <f t="shared" si="71"/>
        <v>70.913903158978684</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1755.3283588709999</v>
      </c>
      <c r="V141" s="475">
        <f t="shared" si="64"/>
        <v>584.41479692400003</v>
      </c>
      <c r="W141" s="460">
        <f t="shared" si="65"/>
        <v>769.21800300000007</v>
      </c>
      <c r="X141" s="476">
        <f t="shared" si="66"/>
        <v>813.14547980400005</v>
      </c>
      <c r="Y141" s="476">
        <f t="shared" si="67"/>
        <v>333.47207212799998</v>
      </c>
      <c r="Z141" s="478">
        <f t="shared" si="68"/>
        <v>0</v>
      </c>
      <c r="AA141" s="465">
        <f t="shared" si="69"/>
        <v>4255.5787107269998</v>
      </c>
      <c r="AB141" s="429">
        <f t="shared" si="70"/>
        <v>0.26428882814103838</v>
      </c>
      <c r="AC141" s="454">
        <f t="shared" si="71"/>
        <v>122.56185301596203</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2109.164607446</v>
      </c>
      <c r="V142" s="475">
        <f t="shared" si="64"/>
        <v>978.28952211000012</v>
      </c>
      <c r="W142" s="460">
        <f t="shared" si="65"/>
        <v>1484.0054451250001</v>
      </c>
      <c r="X142" s="476">
        <f t="shared" si="66"/>
        <v>2245.3872314999999</v>
      </c>
      <c r="Y142" s="476">
        <f t="shared" si="67"/>
        <v>1179.3976147199999</v>
      </c>
      <c r="Z142" s="478">
        <f t="shared" si="68"/>
        <v>0</v>
      </c>
      <c r="AA142" s="465">
        <f t="shared" si="69"/>
        <v>7996.244420901</v>
      </c>
      <c r="AB142" s="429">
        <f t="shared" si="70"/>
        <v>0.49659945478207679</v>
      </c>
      <c r="AC142" s="454">
        <f t="shared" si="71"/>
        <v>100.42126356109875</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456.76887720899998</v>
      </c>
      <c r="V143" s="475">
        <f t="shared" si="64"/>
        <v>299.44418938199999</v>
      </c>
      <c r="W143" s="460">
        <f t="shared" si="65"/>
        <v>529.60977600000001</v>
      </c>
      <c r="X143" s="476">
        <f t="shared" si="66"/>
        <v>1089.5715251399999</v>
      </c>
      <c r="Y143" s="476">
        <f t="shared" si="67"/>
        <v>778.08152947200006</v>
      </c>
      <c r="Z143" s="478">
        <f t="shared" si="68"/>
        <v>0</v>
      </c>
      <c r="AA143" s="465">
        <f t="shared" si="69"/>
        <v>3153.4758972029999</v>
      </c>
      <c r="AB143" s="429">
        <f t="shared" si="70"/>
        <v>0.19584373973438082</v>
      </c>
      <c r="AC143" s="454">
        <f t="shared" si="71"/>
        <v>83.445940489968621</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87.738156473999993</v>
      </c>
      <c r="V144" s="475">
        <f t="shared" si="64"/>
        <v>63.851489657999998</v>
      </c>
      <c r="W144" s="460">
        <f t="shared" si="65"/>
        <v>92.166772999999992</v>
      </c>
      <c r="X144" s="476">
        <f t="shared" si="66"/>
        <v>247.89576355599999</v>
      </c>
      <c r="Y144" s="476">
        <f t="shared" si="67"/>
        <v>205.04878367999999</v>
      </c>
      <c r="Z144" s="478">
        <f t="shared" si="68"/>
        <v>0</v>
      </c>
      <c r="AA144" s="465">
        <f t="shared" si="69"/>
        <v>696.70096636799985</v>
      </c>
      <c r="AB144" s="429">
        <f t="shared" si="70"/>
        <v>4.3267977044342307E-2</v>
      </c>
      <c r="AC144" s="454">
        <f t="shared" si="71"/>
        <v>78.453213850344213</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527.85282539399998</v>
      </c>
      <c r="V146" s="475">
        <f t="shared" si="64"/>
        <v>126.086279508</v>
      </c>
      <c r="W146" s="460">
        <f t="shared" si="65"/>
        <v>331.85539649999998</v>
      </c>
      <c r="X146" s="476">
        <f t="shared" si="66"/>
        <v>565.95112002799999</v>
      </c>
      <c r="Y146" s="476">
        <f t="shared" si="67"/>
        <v>298.825278336</v>
      </c>
      <c r="Z146" s="478">
        <f t="shared" si="68"/>
        <v>0</v>
      </c>
      <c r="AA146" s="465">
        <f t="shared" si="69"/>
        <v>1850.5708997659999</v>
      </c>
      <c r="AB146" s="429">
        <f t="shared" si="70"/>
        <v>0.11492801513886473</v>
      </c>
      <c r="AC146" s="454">
        <f t="shared" si="71"/>
        <v>97.361180817599291</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57.232814554000001</v>
      </c>
      <c r="V148" s="497">
        <f t="shared" si="64"/>
        <v>21.467893212</v>
      </c>
      <c r="W148" s="498">
        <f t="shared" si="65"/>
        <v>32.362745125000004</v>
      </c>
      <c r="X148" s="497">
        <f t="shared" si="66"/>
        <v>51.937548683999999</v>
      </c>
      <c r="Y148" s="497">
        <f t="shared" si="67"/>
        <v>40.786896384000002</v>
      </c>
      <c r="Z148" s="498">
        <f t="shared" si="68"/>
        <v>0</v>
      </c>
      <c r="AA148" s="499">
        <f t="shared" si="69"/>
        <v>203.78789795900002</v>
      </c>
      <c r="AB148" s="500">
        <f t="shared" si="70"/>
        <v>1.2656061232082972E-2</v>
      </c>
      <c r="AC148" s="501">
        <f t="shared" si="71"/>
        <v>94.863724791075782</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2596.4388309839997</v>
      </c>
      <c r="V149" s="475">
        <f t="shared" si="64"/>
        <v>1320.1173079380001</v>
      </c>
      <c r="W149" s="460">
        <f t="shared" si="65"/>
        <v>2073.419249</v>
      </c>
      <c r="X149" s="476">
        <f t="shared" si="66"/>
        <v>3530.9169671160003</v>
      </c>
      <c r="Y149" s="476">
        <f t="shared" si="67"/>
        <v>2121.7410314879999</v>
      </c>
      <c r="Z149" s="478">
        <f t="shared" si="68"/>
        <v>0</v>
      </c>
      <c r="AA149" s="465">
        <f t="shared" si="69"/>
        <v>11642.633386526</v>
      </c>
      <c r="AB149" s="429">
        <f t="shared" si="70"/>
        <v>0.7230551103295243</v>
      </c>
      <c r="AC149" s="454">
        <f t="shared" si="71"/>
        <v>93.778840927346295</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347.91866954400001</v>
      </c>
      <c r="V151" s="475">
        <f t="shared" si="64"/>
        <v>192.33507292199999</v>
      </c>
      <c r="W151" s="460">
        <f t="shared" si="65"/>
        <v>316.45815575</v>
      </c>
      <c r="X151" s="476">
        <f t="shared" si="66"/>
        <v>472.26652653600001</v>
      </c>
      <c r="Y151" s="476">
        <f t="shared" si="67"/>
        <v>286.65566342400001</v>
      </c>
      <c r="Z151" s="478">
        <f t="shared" si="68"/>
        <v>0</v>
      </c>
      <c r="AA151" s="465">
        <f t="shared" si="69"/>
        <v>1615.6340881760002</v>
      </c>
      <c r="AB151" s="429">
        <f t="shared" si="70"/>
        <v>0.1003374790818532</v>
      </c>
      <c r="AC151" s="454">
        <f t="shared" si="71"/>
        <v>93.83904660831422</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1380.2674135640002</v>
      </c>
      <c r="V152" s="475">
        <f t="shared" si="64"/>
        <v>735.48306449999995</v>
      </c>
      <c r="W152" s="460">
        <f t="shared" si="65"/>
        <v>1066.119957375</v>
      </c>
      <c r="X152" s="476">
        <f t="shared" si="66"/>
        <v>1772.908641924</v>
      </c>
      <c r="Y152" s="476">
        <f t="shared" si="67"/>
        <v>1003.7486534399999</v>
      </c>
      <c r="Z152" s="478">
        <f t="shared" si="68"/>
        <v>0</v>
      </c>
      <c r="AA152" s="465">
        <f t="shared" si="69"/>
        <v>5958.5277308029999</v>
      </c>
      <c r="AB152" s="429">
        <f t="shared" si="70"/>
        <v>0.37004892130188793</v>
      </c>
      <c r="AC152" s="454">
        <f t="shared" si="71"/>
        <v>95.981674665852225</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210.08254513</v>
      </c>
      <c r="V153" s="475">
        <f t="shared" si="64"/>
        <v>70.869394529999994</v>
      </c>
      <c r="W153" s="460">
        <f t="shared" si="65"/>
        <v>173.25623999999999</v>
      </c>
      <c r="X153" s="476">
        <f t="shared" si="66"/>
        <v>276.55545478400001</v>
      </c>
      <c r="Y153" s="476">
        <f t="shared" si="67"/>
        <v>196.50697497599998</v>
      </c>
      <c r="Z153" s="478">
        <f t="shared" si="68"/>
        <v>0</v>
      </c>
      <c r="AA153" s="465">
        <f t="shared" si="69"/>
        <v>927.27060942000003</v>
      </c>
      <c r="AB153" s="429">
        <f t="shared" si="70"/>
        <v>5.7587294088933053E-2</v>
      </c>
      <c r="AC153" s="454">
        <f t="shared" si="71"/>
        <v>90.908510657696894</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95.185160287999992</v>
      </c>
      <c r="V154" s="475">
        <f t="shared" si="64"/>
        <v>43.518817439999999</v>
      </c>
      <c r="W154" s="460">
        <f t="shared" si="65"/>
        <v>50.114665500000001</v>
      </c>
      <c r="X154" s="476">
        <f t="shared" si="66"/>
        <v>98.737826263999992</v>
      </c>
      <c r="Y154" s="476">
        <f t="shared" si="67"/>
        <v>79.524172415999999</v>
      </c>
      <c r="Z154" s="478">
        <f t="shared" si="68"/>
        <v>0</v>
      </c>
      <c r="AA154" s="465">
        <f t="shared" si="69"/>
        <v>367.08064190799996</v>
      </c>
      <c r="AB154" s="429">
        <f t="shared" si="70"/>
        <v>2.2797207918767853E-2</v>
      </c>
      <c r="AC154" s="454">
        <f t="shared" si="71"/>
        <v>92.122490948104058</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620.21785260299998</v>
      </c>
      <c r="V155" s="475">
        <f t="shared" si="64"/>
        <v>299.37885368399998</v>
      </c>
      <c r="W155" s="460">
        <f t="shared" si="65"/>
        <v>499.83297837500004</v>
      </c>
      <c r="X155" s="476">
        <f t="shared" si="66"/>
        <v>962.38606629200001</v>
      </c>
      <c r="Y155" s="476">
        <f t="shared" si="67"/>
        <v>596.09246361600003</v>
      </c>
      <c r="Z155" s="478">
        <f t="shared" si="68"/>
        <v>0</v>
      </c>
      <c r="AA155" s="465">
        <f t="shared" si="69"/>
        <v>2977.9082145700004</v>
      </c>
      <c r="AB155" s="429">
        <f t="shared" si="70"/>
        <v>0.18494026919451001</v>
      </c>
      <c r="AC155" s="454">
        <f t="shared" si="71"/>
        <v>90.744385710750549</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694.31451457799994</v>
      </c>
      <c r="V157" s="475">
        <f t="shared" si="64"/>
        <v>320.69582938799999</v>
      </c>
      <c r="W157" s="460">
        <f t="shared" si="65"/>
        <v>621.87901112500003</v>
      </c>
      <c r="X157" s="476">
        <f t="shared" si="66"/>
        <v>1150.295860168</v>
      </c>
      <c r="Y157" s="476">
        <f t="shared" si="67"/>
        <v>789.25022342400007</v>
      </c>
      <c r="Z157" s="478">
        <f t="shared" si="68"/>
        <v>0</v>
      </c>
      <c r="AA157" s="465">
        <f t="shared" si="69"/>
        <v>3576.435438683</v>
      </c>
      <c r="AB157" s="429">
        <f t="shared" si="70"/>
        <v>0.2221112556628369</v>
      </c>
      <c r="AC157" s="454">
        <f t="shared" si="71"/>
        <v>87.637584294358945</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1959.3571309599999</v>
      </c>
      <c r="V158" s="475">
        <f t="shared" si="64"/>
        <v>1020.889373688</v>
      </c>
      <c r="W158" s="460">
        <f t="shared" si="65"/>
        <v>1483.902985875</v>
      </c>
      <c r="X158" s="476">
        <f t="shared" si="66"/>
        <v>2432.558655632</v>
      </c>
      <c r="Y158" s="476">
        <f t="shared" si="67"/>
        <v>1373.2777044479999</v>
      </c>
      <c r="Z158" s="478">
        <f t="shared" si="68"/>
        <v>0</v>
      </c>
      <c r="AA158" s="465">
        <f t="shared" si="69"/>
        <v>8269.9858506029996</v>
      </c>
      <c r="AB158" s="429">
        <f t="shared" si="70"/>
        <v>0.51359991619693202</v>
      </c>
      <c r="AC158" s="454">
        <f t="shared" si="71"/>
        <v>96.737727172181508</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1241.11445312</v>
      </c>
      <c r="V161" s="475">
        <f t="shared" si="64"/>
        <v>352.85497363799999</v>
      </c>
      <c r="W161" s="460">
        <f t="shared" si="65"/>
        <v>457.07154224999999</v>
      </c>
      <c r="X161" s="476">
        <f t="shared" si="66"/>
        <v>508.60513298000001</v>
      </c>
      <c r="Y161" s="476">
        <f t="shared" si="67"/>
        <v>189.84809375999998</v>
      </c>
      <c r="Z161" s="478">
        <f t="shared" si="68"/>
        <v>0</v>
      </c>
      <c r="AA161" s="465">
        <f t="shared" si="69"/>
        <v>2749.4941957479996</v>
      </c>
      <c r="AB161" s="429">
        <f t="shared" si="70"/>
        <v>0.17075482522345048</v>
      </c>
      <c r="AC161" s="454">
        <f t="shared" si="71"/>
        <v>128.04004629922827</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1642.271184813</v>
      </c>
      <c r="V162" s="475">
        <f t="shared" si="64"/>
        <v>627.80993242199997</v>
      </c>
      <c r="W162" s="460">
        <f t="shared" si="65"/>
        <v>858.50391675000003</v>
      </c>
      <c r="X162" s="476">
        <f t="shared" si="66"/>
        <v>1147.9489940240001</v>
      </c>
      <c r="Y162" s="476">
        <f t="shared" si="67"/>
        <v>478.964164224</v>
      </c>
      <c r="Z162" s="478">
        <f t="shared" si="68"/>
        <v>0</v>
      </c>
      <c r="AA162" s="465">
        <f t="shared" si="69"/>
        <v>4755.4981922330007</v>
      </c>
      <c r="AB162" s="429">
        <f t="shared" si="70"/>
        <v>0.29533587083797047</v>
      </c>
      <c r="AC162" s="454">
        <f t="shared" si="71"/>
        <v>113.29672850763097</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843.48690547700005</v>
      </c>
      <c r="V163" s="475">
        <f t="shared" si="64"/>
        <v>488.90283523199997</v>
      </c>
      <c r="W163" s="460">
        <f t="shared" si="65"/>
        <v>674.40381787499996</v>
      </c>
      <c r="X163" s="476">
        <f t="shared" si="66"/>
        <v>979.53277858800004</v>
      </c>
      <c r="Y163" s="476">
        <f t="shared" si="67"/>
        <v>499.85436383999996</v>
      </c>
      <c r="Z163" s="478">
        <f t="shared" si="68"/>
        <v>0</v>
      </c>
      <c r="AA163" s="465">
        <f t="shared" si="69"/>
        <v>3486.1807010120001</v>
      </c>
      <c r="AB163" s="429">
        <f t="shared" si="70"/>
        <v>0.2165060676320954</v>
      </c>
      <c r="AC163" s="454">
        <f t="shared" si="71"/>
        <v>99.755158703498822</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416.87280177999997</v>
      </c>
      <c r="V164" s="475">
        <f t="shared" si="64"/>
        <v>236.22986289600001</v>
      </c>
      <c r="W164" s="460">
        <f t="shared" si="65"/>
        <v>419.98164449999996</v>
      </c>
      <c r="X164" s="476">
        <f t="shared" si="66"/>
        <v>724.83584913599998</v>
      </c>
      <c r="Y164" s="476">
        <f t="shared" si="67"/>
        <v>415.54423622400003</v>
      </c>
      <c r="Z164" s="478">
        <f t="shared" si="68"/>
        <v>0</v>
      </c>
      <c r="AA164" s="465">
        <f t="shared" si="69"/>
        <v>2213.4643945359999</v>
      </c>
      <c r="AB164" s="429">
        <f t="shared" si="70"/>
        <v>0.13746518410980002</v>
      </c>
      <c r="AC164" s="454">
        <f t="shared" si="71"/>
        <v>91.299368431130461</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143.47799985699999</v>
      </c>
      <c r="V165" s="475">
        <f t="shared" si="64"/>
        <v>128.59345386000001</v>
      </c>
      <c r="W165" s="460">
        <f t="shared" si="65"/>
        <v>255.05606200000003</v>
      </c>
      <c r="X165" s="476">
        <f t="shared" si="66"/>
        <v>469.47526875199998</v>
      </c>
      <c r="Y165" s="476">
        <f t="shared" si="67"/>
        <v>313.92237177600003</v>
      </c>
      <c r="Z165" s="478">
        <f t="shared" si="68"/>
        <v>0</v>
      </c>
      <c r="AA165" s="465">
        <f t="shared" si="69"/>
        <v>1310.5251562450001</v>
      </c>
      <c r="AB165" s="429">
        <f t="shared" si="70"/>
        <v>8.1388967596882383E-2</v>
      </c>
      <c r="AC165" s="454">
        <f t="shared" si="71"/>
        <v>83.06997420885304</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121.776659362</v>
      </c>
      <c r="V166" s="475">
        <f t="shared" si="64"/>
        <v>91.608941951999995</v>
      </c>
      <c r="W166" s="460">
        <f t="shared" si="65"/>
        <v>209.98302237499999</v>
      </c>
      <c r="X166" s="476">
        <f t="shared" si="66"/>
        <v>565.60197652000011</v>
      </c>
      <c r="Y166" s="476">
        <f t="shared" si="67"/>
        <v>597.86677017599993</v>
      </c>
      <c r="Z166" s="478">
        <f t="shared" si="68"/>
        <v>0</v>
      </c>
      <c r="AA166" s="465">
        <f t="shared" si="69"/>
        <v>1586.837370385</v>
      </c>
      <c r="AB166" s="429">
        <f t="shared" si="70"/>
        <v>9.8549085230716676E-2</v>
      </c>
      <c r="AC166" s="454">
        <f t="shared" si="71"/>
        <v>70.198821469107372</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132501775.61874999</v>
      </c>
      <c r="V168" s="505">
        <f t="shared" si="64"/>
        <v>78008474.096459985</v>
      </c>
      <c r="W168" s="506">
        <f t="shared" si="65"/>
        <v>138997497.63750002</v>
      </c>
      <c r="X168" s="507">
        <f t="shared" si="66"/>
        <v>250033333.37052</v>
      </c>
      <c r="Y168" s="507">
        <f t="shared" si="67"/>
        <v>175113424.88639998</v>
      </c>
      <c r="Z168" s="508">
        <f t="shared" si="68"/>
        <v>0</v>
      </c>
      <c r="AA168" s="509">
        <f t="shared" si="69"/>
        <v>774654505.60962999</v>
      </c>
      <c r="AB168" s="509">
        <f t="shared" si="70"/>
        <v>48109.210384401318</v>
      </c>
      <c r="AC168" s="454">
        <f t="shared" si="71"/>
        <v>86.388398800245895</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1439605.5062184001</v>
      </c>
      <c r="V170" s="510">
        <f t="shared" si="64"/>
        <v>768455.34168239997</v>
      </c>
      <c r="W170" s="511">
        <f t="shared" si="65"/>
        <v>1232721.7445125</v>
      </c>
      <c r="X170" s="510">
        <f t="shared" si="66"/>
        <v>2227291.3797232001</v>
      </c>
      <c r="Y170" s="510">
        <f t="shared" si="67"/>
        <v>1582975.1763072</v>
      </c>
      <c r="Z170" s="511">
        <f t="shared" si="68"/>
        <v>0</v>
      </c>
      <c r="AA170" s="512">
        <f t="shared" si="69"/>
        <v>7251049.1484436989</v>
      </c>
      <c r="AB170" s="512">
        <f t="shared" si="70"/>
        <v>450.31978316008565</v>
      </c>
      <c r="AC170" s="496">
        <f t="shared" si="71"/>
        <v>88.325970443571975</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222106.01638781</v>
      </c>
      <c r="V171" s="505">
        <f t="shared" si="64"/>
        <v>114110.96638859999</v>
      </c>
      <c r="W171" s="506">
        <f t="shared" si="65"/>
        <v>168142.90360375002</v>
      </c>
      <c r="X171" s="507">
        <f t="shared" si="66"/>
        <v>276904.54211112001</v>
      </c>
      <c r="Y171" s="507">
        <f t="shared" si="67"/>
        <v>185793.11924159998</v>
      </c>
      <c r="Z171" s="508">
        <f t="shared" si="68"/>
        <v>0</v>
      </c>
      <c r="AA171" s="509">
        <f t="shared" si="69"/>
        <v>967057.54773287987</v>
      </c>
      <c r="AB171" s="509">
        <f t="shared" si="70"/>
        <v>60.058225545452729</v>
      </c>
      <c r="AC171" s="454">
        <f t="shared" si="71"/>
        <v>93.23983944390001</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18357.653885868</v>
      </c>
      <c r="V172" s="505">
        <f t="shared" si="64"/>
        <v>8832.3548887440011</v>
      </c>
      <c r="W172" s="506">
        <f t="shared" si="65"/>
        <v>18592.4717165</v>
      </c>
      <c r="X172" s="507">
        <f t="shared" si="66"/>
        <v>41757.823549427994</v>
      </c>
      <c r="Y172" s="507">
        <f t="shared" si="67"/>
        <v>28456.785651839997</v>
      </c>
      <c r="Z172" s="508">
        <f t="shared" si="68"/>
        <v>0</v>
      </c>
      <c r="AA172" s="509">
        <f t="shared" si="69"/>
        <v>115997.08969237999</v>
      </c>
      <c r="AB172" s="509">
        <f t="shared" si="70"/>
        <v>7.2038932860750213</v>
      </c>
      <c r="AC172" s="454">
        <f t="shared" si="71"/>
        <v>83.787777930914089</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17685.843961040999</v>
      </c>
      <c r="V173" s="505">
        <f t="shared" si="64"/>
        <v>7698.4263563040004</v>
      </c>
      <c r="W173" s="506">
        <f t="shared" si="65"/>
        <v>8829.2907667500003</v>
      </c>
      <c r="X173" s="507">
        <f t="shared" si="66"/>
        <v>7142.9211698879999</v>
      </c>
      <c r="Y173" s="507">
        <f t="shared" si="67"/>
        <v>3894.994374336</v>
      </c>
      <c r="Z173" s="508">
        <f t="shared" si="68"/>
        <v>0</v>
      </c>
      <c r="AA173" s="509">
        <f t="shared" si="69"/>
        <v>45251.476628318997</v>
      </c>
      <c r="AB173" s="509">
        <f t="shared" si="70"/>
        <v>2.8103016164649732</v>
      </c>
      <c r="AC173" s="454">
        <f t="shared" si="71"/>
        <v>121.71238795820184</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54087.464420190001</v>
      </c>
      <c r="V174" s="505">
        <f t="shared" si="64"/>
        <v>28213.316039880003</v>
      </c>
      <c r="W174" s="506">
        <f t="shared" si="65"/>
        <v>47411.404257499998</v>
      </c>
      <c r="X174" s="507">
        <f t="shared" si="66"/>
        <v>68251.395391480008</v>
      </c>
      <c r="Y174" s="507">
        <f t="shared" si="67"/>
        <v>49198.090531200003</v>
      </c>
      <c r="Z174" s="508">
        <f t="shared" si="68"/>
        <v>0</v>
      </c>
      <c r="AA174" s="509">
        <f t="shared" si="69"/>
        <v>247161.67064025</v>
      </c>
      <c r="AB174" s="509">
        <f t="shared" si="70"/>
        <v>15.349749760293752</v>
      </c>
      <c r="AC174" s="454">
        <f t="shared" si="71"/>
        <v>90.94801566070349</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435972.80507146998</v>
      </c>
      <c r="V175" s="505">
        <f t="shared" si="64"/>
        <v>203730.81527700002</v>
      </c>
      <c r="W175" s="506">
        <f t="shared" si="65"/>
        <v>307186.14073749998</v>
      </c>
      <c r="X175" s="507">
        <f t="shared" si="66"/>
        <v>473946.5375036</v>
      </c>
      <c r="Y175" s="507">
        <f t="shared" si="67"/>
        <v>269057.38329600001</v>
      </c>
      <c r="Z175" s="508">
        <f t="shared" si="68"/>
        <v>0</v>
      </c>
      <c r="AA175" s="509">
        <f t="shared" si="69"/>
        <v>1689893.6818855701</v>
      </c>
      <c r="AB175" s="509">
        <f t="shared" si="70"/>
        <v>104.94930330925165</v>
      </c>
      <c r="AC175" s="454">
        <f t="shared" si="71"/>
        <v>98.328770451656737</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99521.062859739992</v>
      </c>
      <c r="V176" s="505">
        <f t="shared" si="64"/>
        <v>49206.478063319999</v>
      </c>
      <c r="W176" s="506">
        <f t="shared" si="65"/>
        <v>86172.664397500004</v>
      </c>
      <c r="X176" s="507">
        <f t="shared" si="66"/>
        <v>145824.95752664001</v>
      </c>
      <c r="Y176" s="507">
        <f t="shared" si="67"/>
        <v>126947.07819456</v>
      </c>
      <c r="Z176" s="508">
        <f t="shared" si="68"/>
        <v>0</v>
      </c>
      <c r="AA176" s="509">
        <f t="shared" si="69"/>
        <v>507672.24104175996</v>
      </c>
      <c r="AB176" s="509">
        <f t="shared" si="70"/>
        <v>31.528520745358339</v>
      </c>
      <c r="AC176" s="454">
        <f t="shared" si="71"/>
        <v>85.225225965585324</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25527.749418753003</v>
      </c>
      <c r="V177" s="505">
        <f t="shared" si="64"/>
        <v>8521.0004829240006</v>
      </c>
      <c r="W177" s="506">
        <f t="shared" si="65"/>
        <v>16036.796275999999</v>
      </c>
      <c r="X177" s="507">
        <f t="shared" si="66"/>
        <v>54926.6163572</v>
      </c>
      <c r="Y177" s="507">
        <f t="shared" si="67"/>
        <v>29112.630094080003</v>
      </c>
      <c r="Z177" s="508">
        <f t="shared" si="68"/>
        <v>0</v>
      </c>
      <c r="AA177" s="509">
        <f t="shared" si="69"/>
        <v>134124.79262895702</v>
      </c>
      <c r="AB177" s="509">
        <f t="shared" si="70"/>
        <v>8.3296977163679671</v>
      </c>
      <c r="AC177" s="454">
        <f t="shared" si="71"/>
        <v>87.366500308963907</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165364.78298018003</v>
      </c>
      <c r="V178" s="505">
        <f t="shared" si="64"/>
        <v>117977.61589128</v>
      </c>
      <c r="W178" s="506">
        <f t="shared" si="65"/>
        <v>201770.46380875001</v>
      </c>
      <c r="X178" s="507">
        <f t="shared" si="66"/>
        <v>355465.63544576004</v>
      </c>
      <c r="Y178" s="507">
        <f t="shared" si="67"/>
        <v>275428.53611520003</v>
      </c>
      <c r="Z178" s="508">
        <f t="shared" si="68"/>
        <v>0</v>
      </c>
      <c r="AA178" s="509">
        <f t="shared" si="69"/>
        <v>1116007.0342411702</v>
      </c>
      <c r="AB178" s="509">
        <f t="shared" si="70"/>
        <v>69.308597332081121</v>
      </c>
      <c r="AC178" s="454">
        <f t="shared" si="71"/>
        <v>83.407851036559862</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79128.545345870007</v>
      </c>
      <c r="V179" s="505">
        <f t="shared" si="64"/>
        <v>38575.349214660004</v>
      </c>
      <c r="W179" s="506">
        <f t="shared" si="65"/>
        <v>55498.120853749999</v>
      </c>
      <c r="X179" s="507">
        <f t="shared" si="66"/>
        <v>91674.005214680001</v>
      </c>
      <c r="Y179" s="507">
        <f t="shared" si="67"/>
        <v>54129.092983679999</v>
      </c>
      <c r="Z179" s="508">
        <f t="shared" si="68"/>
        <v>0</v>
      </c>
      <c r="AA179" s="509">
        <f t="shared" si="69"/>
        <v>319005.11361264001</v>
      </c>
      <c r="AB179" s="509">
        <f t="shared" si="70"/>
        <v>19.811521153436839</v>
      </c>
      <c r="AC179" s="454">
        <f t="shared" si="71"/>
        <v>96.815859888894977</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142473.07526933998</v>
      </c>
      <c r="V180" s="505">
        <f t="shared" si="64"/>
        <v>82413.920635379996</v>
      </c>
      <c r="W180" s="506">
        <f t="shared" si="65"/>
        <v>131066.1647575</v>
      </c>
      <c r="X180" s="507">
        <f t="shared" si="66"/>
        <v>294921.01544779999</v>
      </c>
      <c r="Y180" s="507">
        <f t="shared" si="67"/>
        <v>256593.51120000001</v>
      </c>
      <c r="Z180" s="508">
        <f t="shared" si="68"/>
        <v>0</v>
      </c>
      <c r="AA180" s="509">
        <f t="shared" si="69"/>
        <v>907467.68731001997</v>
      </c>
      <c r="AB180" s="509">
        <f t="shared" si="70"/>
        <v>56.357451702274247</v>
      </c>
      <c r="AC180" s="454">
        <f t="shared" si="71"/>
        <v>80.991089479735763</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8832.9301878820006</v>
      </c>
      <c r="V181" s="505">
        <f t="shared" si="64"/>
        <v>4351.2615816299995</v>
      </c>
      <c r="W181" s="506">
        <f t="shared" si="65"/>
        <v>8244.4872668750013</v>
      </c>
      <c r="X181" s="507">
        <f t="shared" si="66"/>
        <v>19645.966720744</v>
      </c>
      <c r="Y181" s="507">
        <f t="shared" si="67"/>
        <v>26720.570472960004</v>
      </c>
      <c r="Z181" s="508">
        <f t="shared" si="68"/>
        <v>0</v>
      </c>
      <c r="AA181" s="509">
        <f t="shared" si="69"/>
        <v>67795.216230090999</v>
      </c>
      <c r="AB181" s="509">
        <f t="shared" si="70"/>
        <v>4.2103599695746494</v>
      </c>
      <c r="AC181" s="454">
        <f t="shared" si="71"/>
        <v>72.742056551846304</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70489.039830950001</v>
      </c>
      <c r="V182" s="505">
        <f t="shared" si="64"/>
        <v>42472.425800159996</v>
      </c>
      <c r="W182" s="506">
        <f t="shared" si="65"/>
        <v>87992.240109999999</v>
      </c>
      <c r="X182" s="507">
        <f t="shared" si="66"/>
        <v>214715.03804295999</v>
      </c>
      <c r="Y182" s="507">
        <f t="shared" si="67"/>
        <v>143191.09701311999</v>
      </c>
      <c r="Z182" s="508">
        <f t="shared" si="68"/>
        <v>0</v>
      </c>
      <c r="AA182" s="509">
        <f t="shared" si="69"/>
        <v>558859.84079718997</v>
      </c>
      <c r="AB182" s="509">
        <f t="shared" si="70"/>
        <v>34.707479865680661</v>
      </c>
      <c r="AC182" s="454">
        <f t="shared" si="71"/>
        <v>79.877575268707616</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100058.53675803001</v>
      </c>
      <c r="V183" s="505">
        <f t="shared" si="64"/>
        <v>62351.410998960004</v>
      </c>
      <c r="W183" s="506">
        <f t="shared" si="65"/>
        <v>95778.595940000014</v>
      </c>
      <c r="X183" s="507">
        <f t="shared" si="66"/>
        <v>182114.92517596</v>
      </c>
      <c r="Y183" s="507">
        <f t="shared" si="67"/>
        <v>134452.28719104</v>
      </c>
      <c r="Z183" s="508">
        <f t="shared" si="68"/>
        <v>0</v>
      </c>
      <c r="AA183" s="509">
        <f t="shared" si="69"/>
        <v>574755.75606399006</v>
      </c>
      <c r="AB183" s="509">
        <f t="shared" si="70"/>
        <v>35.694681161594218</v>
      </c>
      <c r="AC183" s="454">
        <f t="shared" si="71"/>
        <v>84.992965709848662</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58974.364219110001</v>
      </c>
      <c r="V184" s="505">
        <f t="shared" si="64"/>
        <v>27777.150574560001</v>
      </c>
      <c r="W184" s="506">
        <f t="shared" si="65"/>
        <v>57051.731897500002</v>
      </c>
      <c r="X184" s="507">
        <f t="shared" si="66"/>
        <v>123054.08815700001</v>
      </c>
      <c r="Y184" s="507">
        <f t="shared" si="67"/>
        <v>81393.265200000009</v>
      </c>
      <c r="Z184" s="508">
        <f t="shared" si="68"/>
        <v>0</v>
      </c>
      <c r="AA184" s="509">
        <f t="shared" si="69"/>
        <v>348250.60004817002</v>
      </c>
      <c r="AB184" s="509">
        <f t="shared" si="70"/>
        <v>21.627785371268789</v>
      </c>
      <c r="AC184" s="454">
        <f t="shared" si="71"/>
        <v>86.247571998118474</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204.43074061900001</v>
      </c>
      <c r="V186" s="475">
        <f t="shared" si="64"/>
        <v>44.643963528</v>
      </c>
      <c r="W186" s="460">
        <f t="shared" si="65"/>
        <v>45.847984374999996</v>
      </c>
      <c r="X186" s="476">
        <f t="shared" si="66"/>
        <v>25.355472996</v>
      </c>
      <c r="Y186" s="476">
        <f t="shared" si="67"/>
        <v>13.983667775999999</v>
      </c>
      <c r="Z186" s="478">
        <f t="shared" si="68"/>
        <v>0</v>
      </c>
      <c r="AA186" s="465">
        <f t="shared" si="69"/>
        <v>334.26182929399999</v>
      </c>
      <c r="AB186" s="429">
        <f t="shared" si="70"/>
        <v>2.0759025543038132E-2</v>
      </c>
      <c r="AC186" s="454">
        <f t="shared" si="71"/>
        <v>157.83902728050219</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44.848934397000001</v>
      </c>
      <c r="V187" s="475">
        <f t="shared" si="64"/>
        <v>21.598930548000002</v>
      </c>
      <c r="W187" s="460">
        <f t="shared" si="65"/>
        <v>12.444529500000002</v>
      </c>
      <c r="X187" s="476">
        <f t="shared" si="66"/>
        <v>14.347634028</v>
      </c>
      <c r="Y187" s="476">
        <f t="shared" si="67"/>
        <v>4.7041487999999996</v>
      </c>
      <c r="Z187" s="478">
        <f t="shared" si="68"/>
        <v>0</v>
      </c>
      <c r="AA187" s="465">
        <f t="shared" si="69"/>
        <v>97.944177273000008</v>
      </c>
      <c r="AB187" s="429">
        <f t="shared" si="70"/>
        <v>6.0827336525276368E-3</v>
      </c>
      <c r="AC187" s="454">
        <f t="shared" si="71"/>
        <v>133.85113785542148</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712.61734937400001</v>
      </c>
      <c r="V188" s="475">
        <f t="shared" si="64"/>
        <v>314.682241068</v>
      </c>
      <c r="W188" s="460">
        <f t="shared" si="65"/>
        <v>382.94907712499997</v>
      </c>
      <c r="X188" s="476">
        <f t="shared" si="66"/>
        <v>553.83772222800008</v>
      </c>
      <c r="Y188" s="476">
        <f t="shared" si="67"/>
        <v>270.30787180800002</v>
      </c>
      <c r="Z188" s="478">
        <f t="shared" si="68"/>
        <v>0</v>
      </c>
      <c r="AA188" s="465">
        <f t="shared" si="69"/>
        <v>2234.3942616029999</v>
      </c>
      <c r="AB188" s="429">
        <f t="shared" si="70"/>
        <v>0.13876501438349273</v>
      </c>
      <c r="AC188" s="454">
        <f t="shared" si="71"/>
        <v>108.38044979790295</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941.96110922100002</v>
      </c>
      <c r="V189" s="475">
        <f t="shared" si="64"/>
        <v>301.146742566</v>
      </c>
      <c r="W189" s="460">
        <f t="shared" si="65"/>
        <v>318.18484050000001</v>
      </c>
      <c r="X189" s="476">
        <f t="shared" si="66"/>
        <v>216.223300104</v>
      </c>
      <c r="Y189" s="476">
        <f t="shared" si="67"/>
        <v>62.206477632000002</v>
      </c>
      <c r="Z189" s="478">
        <f t="shared" si="68"/>
        <v>0</v>
      </c>
      <c r="AA189" s="465">
        <f t="shared" si="69"/>
        <v>1839.7224700230001</v>
      </c>
      <c r="AB189" s="429">
        <f t="shared" si="70"/>
        <v>0.11425428332027078</v>
      </c>
      <c r="AC189" s="454">
        <f t="shared" si="71"/>
        <v>146.07204232786276</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495.37763045399998</v>
      </c>
      <c r="V191" s="459">
        <f t="shared" si="64"/>
        <v>206.09902776599998</v>
      </c>
      <c r="W191" s="460">
        <f t="shared" si="65"/>
        <v>376.79667487500001</v>
      </c>
      <c r="X191" s="464">
        <f t="shared" si="66"/>
        <v>614.37587786400002</v>
      </c>
      <c r="Y191" s="464">
        <f t="shared" si="67"/>
        <v>401.19075859200001</v>
      </c>
      <c r="Z191" s="478">
        <f t="shared" si="68"/>
        <v>0</v>
      </c>
      <c r="AA191" s="461">
        <f t="shared" si="69"/>
        <v>2093.8399695509997</v>
      </c>
      <c r="AB191" s="430">
        <f t="shared" si="70"/>
        <v>0.13003601847913301</v>
      </c>
      <c r="AC191" s="454">
        <f t="shared" si="71"/>
        <v>92.522463917266919</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1878.6581281639999</v>
      </c>
      <c r="V192" s="459">
        <f t="shared" si="64"/>
        <v>867.212350668</v>
      </c>
      <c r="W192" s="460">
        <f t="shared" si="65"/>
        <v>1408.9310042499999</v>
      </c>
      <c r="X192" s="464">
        <f t="shared" si="66"/>
        <v>2252.544104132</v>
      </c>
      <c r="Y192" s="464">
        <f t="shared" si="67"/>
        <v>1294.8867709439999</v>
      </c>
      <c r="Z192" s="478">
        <f t="shared" si="68"/>
        <v>0</v>
      </c>
      <c r="AA192" s="461">
        <f t="shared" si="69"/>
        <v>7702.2323581580004</v>
      </c>
      <c r="AB192" s="430">
        <f t="shared" si="70"/>
        <v>0.47834010422046952</v>
      </c>
      <c r="AC192" s="454">
        <f t="shared" si="71"/>
        <v>96.518785610872015</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1492.4759829829998</v>
      </c>
      <c r="V193" s="459">
        <f t="shared" si="64"/>
        <v>611.59926229200005</v>
      </c>
      <c r="W193" s="460">
        <f t="shared" si="65"/>
        <v>751.19484075000003</v>
      </c>
      <c r="X193" s="464">
        <f t="shared" si="66"/>
        <v>1051.27884834</v>
      </c>
      <c r="Y193" s="464">
        <f t="shared" si="67"/>
        <v>529.20088166400001</v>
      </c>
      <c r="Z193" s="478">
        <f t="shared" si="68"/>
        <v>0</v>
      </c>
      <c r="AA193" s="461">
        <f t="shared" si="69"/>
        <v>4435.7498160289997</v>
      </c>
      <c r="AB193" s="430">
        <f t="shared" si="70"/>
        <v>0.27547819004030555</v>
      </c>
      <c r="AC193" s="454">
        <f t="shared" si="71"/>
        <v>109.78632321972471</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542.48825839899996</v>
      </c>
      <c r="V194" s="459">
        <f t="shared" si="64"/>
        <v>241.08935927399997</v>
      </c>
      <c r="W194" s="460">
        <f t="shared" si="65"/>
        <v>338.07747725000002</v>
      </c>
      <c r="X194" s="464">
        <f t="shared" si="66"/>
        <v>477.80116966400004</v>
      </c>
      <c r="Y194" s="464">
        <f t="shared" si="67"/>
        <v>270.72158880000001</v>
      </c>
      <c r="Z194" s="478">
        <f t="shared" si="68"/>
        <v>0</v>
      </c>
      <c r="AA194" s="461">
        <f t="shared" si="69"/>
        <v>1870.1778533870001</v>
      </c>
      <c r="AB194" s="430">
        <f t="shared" si="70"/>
        <v>0.11614568708154267</v>
      </c>
      <c r="AC194" s="454">
        <f t="shared" si="71"/>
        <v>102.83861378133852</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3679.0278081470001</v>
      </c>
      <c r="V196" s="459">
        <f t="shared" si="64"/>
        <v>1614.5138519280001</v>
      </c>
      <c r="W196" s="460">
        <f t="shared" si="65"/>
        <v>2446.3840749999999</v>
      </c>
      <c r="X196" s="464">
        <f t="shared" si="66"/>
        <v>3661.0662047680003</v>
      </c>
      <c r="Y196" s="464">
        <f t="shared" si="67"/>
        <v>2056.2860323200002</v>
      </c>
      <c r="Z196" s="478">
        <f t="shared" si="68"/>
        <v>0</v>
      </c>
      <c r="AA196" s="461">
        <f t="shared" si="69"/>
        <v>13457.277972163001</v>
      </c>
      <c r="AB196" s="430">
        <f t="shared" si="70"/>
        <v>0.83575195454993179</v>
      </c>
      <c r="AC196" s="454">
        <f t="shared" si="71"/>
        <v>100.2793498822971</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2179.129873288</v>
      </c>
      <c r="V198" s="475">
        <f t="shared" si="64"/>
        <v>1043.779490784</v>
      </c>
      <c r="W198" s="460">
        <f t="shared" si="65"/>
        <v>1733.0584582499998</v>
      </c>
      <c r="X198" s="476">
        <f t="shared" si="66"/>
        <v>2948.5990423400003</v>
      </c>
      <c r="Y198" s="476">
        <f t="shared" si="67"/>
        <v>1773.5023587840001</v>
      </c>
      <c r="Z198" s="478">
        <f t="shared" si="68"/>
        <v>0</v>
      </c>
      <c r="AA198" s="465">
        <f t="shared" si="69"/>
        <v>9678.0692234460003</v>
      </c>
      <c r="AB198" s="429">
        <f t="shared" si="70"/>
        <v>0.60104764771121599</v>
      </c>
      <c r="AC198" s="454">
        <f t="shared" si="71"/>
        <v>93.780360827675963</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906.93091200800006</v>
      </c>
      <c r="V199" s="475">
        <f t="shared" si="64"/>
        <v>484.56264238199998</v>
      </c>
      <c r="W199" s="460">
        <f t="shared" si="65"/>
        <v>824.30496375000007</v>
      </c>
      <c r="X199" s="476">
        <f t="shared" si="66"/>
        <v>1394.83174334</v>
      </c>
      <c r="Y199" s="476">
        <f t="shared" si="67"/>
        <v>934.03996358400002</v>
      </c>
      <c r="Z199" s="478">
        <f t="shared" si="68"/>
        <v>0</v>
      </c>
      <c r="AA199" s="465">
        <f t="shared" si="69"/>
        <v>4544.6702250640001</v>
      </c>
      <c r="AB199" s="429">
        <f t="shared" si="70"/>
        <v>0.28224259253906347</v>
      </c>
      <c r="AC199" s="454">
        <f t="shared" si="71"/>
        <v>89.961183477423361</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416.90464798699998</v>
      </c>
      <c r="V200" s="475">
        <f t="shared" si="64"/>
        <v>248.42553179400002</v>
      </c>
      <c r="W200" s="460">
        <f t="shared" si="65"/>
        <v>495.43159199999997</v>
      </c>
      <c r="X200" s="476">
        <f t="shared" si="66"/>
        <v>1012.69790384</v>
      </c>
      <c r="Y200" s="476">
        <f t="shared" si="67"/>
        <v>756.20686003200001</v>
      </c>
      <c r="Z200" s="478">
        <f t="shared" si="68"/>
        <v>0</v>
      </c>
      <c r="AA200" s="465">
        <f t="shared" si="69"/>
        <v>2929.6665356529998</v>
      </c>
      <c r="AB200" s="429">
        <f t="shared" si="70"/>
        <v>0.18194426379660911</v>
      </c>
      <c r="AC200" s="454">
        <f t="shared" si="71"/>
        <v>82.142875789452432</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668.68113088500002</v>
      </c>
      <c r="V201" s="475">
        <f t="shared" ref="V201:V264" si="87">IFERROR(V$5*I201,"")</f>
        <v>339.28186228200002</v>
      </c>
      <c r="W201" s="460">
        <f t="shared" ref="W201:W264" si="88">IFERROR(W$5*K201,"")</f>
        <v>668.08582424999997</v>
      </c>
      <c r="X201" s="476">
        <f t="shared" ref="X201:X264" si="89">IFERROR(X$5*M201,"")</f>
        <v>1347.796196236</v>
      </c>
      <c r="Y201" s="476">
        <f t="shared" ref="Y201:Y264" si="90">IFERROR(Y$5*O201,"")</f>
        <v>949.7764648320001</v>
      </c>
      <c r="Z201" s="478">
        <f t="shared" ref="Z201:Z264" si="91">IFERROR(Z$5*Q201,"")</f>
        <v>0</v>
      </c>
      <c r="AA201" s="465">
        <f t="shared" ref="AA201:AA264" si="92">IFERROR(SUM(U201:Z201),"")</f>
        <v>3973.6214784849999</v>
      </c>
      <c r="AB201" s="429">
        <f t="shared" ref="AB201:AB264" si="93">IF(OR(AA201="", AA201=0), "", AA201/$AA$5)</f>
        <v>0.24677813181499192</v>
      </c>
      <c r="AC201" s="454">
        <f t="shared" ref="AC201:AC264" si="94">IF(OR(AB201="", AB201=0), "", IF(AN201&gt;0, AB201/AN201*100, ""))</f>
        <v>85.01678911000792</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675.74571126600006</v>
      </c>
      <c r="V202" s="475">
        <f t="shared" si="87"/>
        <v>290.560107996</v>
      </c>
      <c r="W202" s="460">
        <f t="shared" si="88"/>
        <v>396.00617712499997</v>
      </c>
      <c r="X202" s="476">
        <f t="shared" si="89"/>
        <v>539.47629355200002</v>
      </c>
      <c r="Y202" s="476">
        <f t="shared" si="90"/>
        <v>263.764872384</v>
      </c>
      <c r="Z202" s="478">
        <f t="shared" si="91"/>
        <v>0</v>
      </c>
      <c r="AA202" s="465">
        <f t="shared" si="92"/>
        <v>2165.5531623229999</v>
      </c>
      <c r="AB202" s="429">
        <f t="shared" si="93"/>
        <v>0.13448970080257111</v>
      </c>
      <c r="AC202" s="454">
        <f t="shared" si="94"/>
        <v>107.01358188912606</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1145.900577015</v>
      </c>
      <c r="V203" s="475">
        <f t="shared" si="87"/>
        <v>590.74844022000002</v>
      </c>
      <c r="W203" s="460">
        <f t="shared" si="88"/>
        <v>1098.688796875</v>
      </c>
      <c r="X203" s="476">
        <f t="shared" si="89"/>
        <v>2135.5011624240001</v>
      </c>
      <c r="Y203" s="476">
        <f t="shared" si="90"/>
        <v>1394.2850438400001</v>
      </c>
      <c r="Z203" s="478">
        <f t="shared" si="91"/>
        <v>0</v>
      </c>
      <c r="AA203" s="465">
        <f t="shared" si="92"/>
        <v>6365.1240203739999</v>
      </c>
      <c r="AB203" s="429">
        <f t="shared" si="93"/>
        <v>0.3953002124192026</v>
      </c>
      <c r="AC203" s="454">
        <f t="shared" si="94"/>
        <v>87.73960603887798</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4310.6949739949996</v>
      </c>
      <c r="V205" s="475">
        <f t="shared" si="87"/>
        <v>1886.434546014</v>
      </c>
      <c r="W205" s="460">
        <f t="shared" si="88"/>
        <v>2830.1095458750001</v>
      </c>
      <c r="X205" s="476">
        <f t="shared" si="89"/>
        <v>4321.9594380480003</v>
      </c>
      <c r="Y205" s="476">
        <f t="shared" si="90"/>
        <v>2454.0238070400001</v>
      </c>
      <c r="Z205" s="478">
        <f t="shared" si="91"/>
        <v>0</v>
      </c>
      <c r="AA205" s="465">
        <f t="shared" si="92"/>
        <v>15803.222310972</v>
      </c>
      <c r="AB205" s="429">
        <f t="shared" si="93"/>
        <v>0.98144468457160605</v>
      </c>
      <c r="AC205" s="454">
        <f t="shared" si="94"/>
        <v>99.908479228623946</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3908.3496993540002</v>
      </c>
      <c r="V206" s="450">
        <f t="shared" si="87"/>
        <v>1774.23349194</v>
      </c>
      <c r="W206" s="451">
        <f t="shared" si="88"/>
        <v>2708.6161082500003</v>
      </c>
      <c r="X206" s="456">
        <f t="shared" si="89"/>
        <v>4202.1106746080004</v>
      </c>
      <c r="Y206" s="456">
        <f t="shared" si="90"/>
        <v>2423.1850007040002</v>
      </c>
      <c r="Z206" s="487">
        <f t="shared" si="91"/>
        <v>0</v>
      </c>
      <c r="AA206" s="457">
        <f t="shared" si="92"/>
        <v>15016.494974856003</v>
      </c>
      <c r="AB206" s="522">
        <f t="shared" si="93"/>
        <v>0.93258570207775449</v>
      </c>
      <c r="AC206" s="523">
        <f t="shared" si="94"/>
        <v>98.401860357986621</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2862.7900481839997</v>
      </c>
      <c r="V207" s="459">
        <f t="shared" si="87"/>
        <v>1358.7500020500001</v>
      </c>
      <c r="W207" s="460">
        <f t="shared" si="88"/>
        <v>2111.9595008749998</v>
      </c>
      <c r="X207" s="464">
        <f t="shared" si="89"/>
        <v>3259.6904886000002</v>
      </c>
      <c r="Y207" s="464">
        <f t="shared" si="90"/>
        <v>1934.0086970880002</v>
      </c>
      <c r="Z207" s="478">
        <f t="shared" si="91"/>
        <v>0</v>
      </c>
      <c r="AA207" s="465">
        <f t="shared" si="92"/>
        <v>11527.198736797</v>
      </c>
      <c r="AB207" s="429">
        <f t="shared" si="93"/>
        <v>0.71588614686355734</v>
      </c>
      <c r="AC207" s="524">
        <f t="shared" si="94"/>
        <v>96.868402782377387</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163.304589462</v>
      </c>
      <c r="V208" s="459">
        <f t="shared" si="87"/>
        <v>85.563925163999997</v>
      </c>
      <c r="W208" s="460">
        <f t="shared" si="88"/>
        <v>146.50037162499999</v>
      </c>
      <c r="X208" s="464">
        <f t="shared" si="89"/>
        <v>262.66665325600002</v>
      </c>
      <c r="Y208" s="464">
        <f t="shared" si="90"/>
        <v>184.11350131199998</v>
      </c>
      <c r="Z208" s="478">
        <f t="shared" si="91"/>
        <v>0</v>
      </c>
      <c r="AA208" s="465">
        <f t="shared" si="92"/>
        <v>842.14904081899999</v>
      </c>
      <c r="AB208" s="429">
        <f t="shared" si="93"/>
        <v>5.2300896833871569E-2</v>
      </c>
      <c r="AC208" s="524">
        <f t="shared" si="94"/>
        <v>87.264171045432889</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1676.1136018350001</v>
      </c>
      <c r="V209" s="459">
        <f t="shared" si="87"/>
        <v>814.08591142199998</v>
      </c>
      <c r="W209" s="460">
        <f t="shared" si="88"/>
        <v>1309.5142805</v>
      </c>
      <c r="X209" s="464">
        <f t="shared" si="89"/>
        <v>2075.6654787960001</v>
      </c>
      <c r="Y209" s="464">
        <f t="shared" si="90"/>
        <v>1223.527865664</v>
      </c>
      <c r="Z209" s="478">
        <f t="shared" si="91"/>
        <v>0</v>
      </c>
      <c r="AA209" s="465">
        <f t="shared" si="92"/>
        <v>7098.9071382170005</v>
      </c>
      <c r="AB209" s="429">
        <f t="shared" si="93"/>
        <v>0.44087114260445909</v>
      </c>
      <c r="AC209" s="524">
        <f t="shared" si="94"/>
        <v>95.423809306534764</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774.83305700400001</v>
      </c>
      <c r="V210" s="459">
        <f t="shared" si="87"/>
        <v>417.848673744</v>
      </c>
      <c r="W210" s="460">
        <f t="shared" si="88"/>
        <v>691.70652525000003</v>
      </c>
      <c r="X210" s="464">
        <f t="shared" si="89"/>
        <v>1157.755349044</v>
      </c>
      <c r="Y210" s="464">
        <f t="shared" si="90"/>
        <v>667.81187865600009</v>
      </c>
      <c r="Z210" s="478">
        <f t="shared" si="91"/>
        <v>0</v>
      </c>
      <c r="AA210" s="465">
        <f t="shared" si="92"/>
        <v>3709.9554836980005</v>
      </c>
      <c r="AB210" s="429">
        <f t="shared" si="93"/>
        <v>0.23040339608110796</v>
      </c>
      <c r="AC210" s="524">
        <f t="shared" si="94"/>
        <v>92.809640412785143</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49.442389321</v>
      </c>
      <c r="V211" s="468">
        <f t="shared" si="87"/>
        <v>17.176351122</v>
      </c>
      <c r="W211" s="469">
        <f t="shared" si="88"/>
        <v>43.260843749999999</v>
      </c>
      <c r="X211" s="473">
        <f t="shared" si="89"/>
        <v>64.004819256000005</v>
      </c>
      <c r="Y211" s="473">
        <f t="shared" si="90"/>
        <v>28.532162880000001</v>
      </c>
      <c r="Z211" s="488">
        <f t="shared" si="91"/>
        <v>0</v>
      </c>
      <c r="AA211" s="489">
        <f t="shared" si="92"/>
        <v>202.41656632899998</v>
      </c>
      <c r="AB211" s="525">
        <f t="shared" si="93"/>
        <v>1.2570895933983355E-2</v>
      </c>
      <c r="AC211" s="526">
        <f t="shared" si="94"/>
        <v>99.68500168406598</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471.17845478000004</v>
      </c>
      <c r="V212" s="475">
        <f t="shared" si="87"/>
        <v>230.56352082000001</v>
      </c>
      <c r="W212" s="460">
        <f t="shared" si="88"/>
        <v>435.57877249999996</v>
      </c>
      <c r="X212" s="476">
        <f t="shared" si="89"/>
        <v>792.63729137599989</v>
      </c>
      <c r="Y212" s="476">
        <f t="shared" si="90"/>
        <v>581.85588614400001</v>
      </c>
      <c r="Z212" s="478">
        <f t="shared" si="91"/>
        <v>0</v>
      </c>
      <c r="AA212" s="465">
        <f t="shared" si="92"/>
        <v>2511.8139256199997</v>
      </c>
      <c r="AB212" s="429">
        <f t="shared" si="93"/>
        <v>0.15599390918022604</v>
      </c>
      <c r="AC212" s="454">
        <f t="shared" si="94"/>
        <v>86.404341476160624</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59.764784211000006</v>
      </c>
      <c r="V213" s="475">
        <f t="shared" si="87"/>
        <v>17.579877012000001</v>
      </c>
      <c r="W213" s="460">
        <f t="shared" si="88"/>
        <v>40.919670875000001</v>
      </c>
      <c r="X213" s="476">
        <f t="shared" si="89"/>
        <v>74.737855472000007</v>
      </c>
      <c r="Y213" s="476">
        <f t="shared" si="90"/>
        <v>52.326071616</v>
      </c>
      <c r="Z213" s="478">
        <f t="shared" si="91"/>
        <v>0</v>
      </c>
      <c r="AA213" s="465">
        <f t="shared" si="92"/>
        <v>245.32825918600003</v>
      </c>
      <c r="AB213" s="429">
        <f t="shared" si="93"/>
        <v>1.523588741684263E-2</v>
      </c>
      <c r="AC213" s="454">
        <f t="shared" si="94"/>
        <v>90.440053824880223</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268.07456743900002</v>
      </c>
      <c r="V214" s="475">
        <f t="shared" si="87"/>
        <v>144.03377406600001</v>
      </c>
      <c r="W214" s="460">
        <f t="shared" si="88"/>
        <v>286.46194387499997</v>
      </c>
      <c r="X214" s="476">
        <f t="shared" si="89"/>
        <v>575.16679332000001</v>
      </c>
      <c r="Y214" s="476">
        <f t="shared" si="90"/>
        <v>440.24418047999995</v>
      </c>
      <c r="Z214" s="478">
        <f t="shared" si="91"/>
        <v>0</v>
      </c>
      <c r="AA214" s="465">
        <f t="shared" si="92"/>
        <v>1713.9812591800001</v>
      </c>
      <c r="AB214" s="429">
        <f t="shared" si="93"/>
        <v>0.1064452402918892</v>
      </c>
      <c r="AC214" s="454">
        <f t="shared" si="94"/>
        <v>82.795592569207813</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129.333182736</v>
      </c>
      <c r="V215" s="475">
        <f t="shared" si="87"/>
        <v>53.399461302000006</v>
      </c>
      <c r="W215" s="460">
        <f t="shared" si="88"/>
        <v>95.723124999999996</v>
      </c>
      <c r="X215" s="476">
        <f t="shared" si="89"/>
        <v>156.91479358800001</v>
      </c>
      <c r="Y215" s="476">
        <f t="shared" si="90"/>
        <v>106.72585497600001</v>
      </c>
      <c r="Z215" s="478">
        <f t="shared" si="91"/>
        <v>0</v>
      </c>
      <c r="AA215" s="465">
        <f t="shared" si="92"/>
        <v>542.09641760199997</v>
      </c>
      <c r="AB215" s="429">
        <f t="shared" si="93"/>
        <v>3.3666402782387278E-2</v>
      </c>
      <c r="AC215" s="454">
        <f t="shared" si="94"/>
        <v>90.79712552713967</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434.95853300700003</v>
      </c>
      <c r="V216" s="475">
        <f t="shared" si="87"/>
        <v>211.26543416999999</v>
      </c>
      <c r="W216" s="460">
        <f t="shared" si="88"/>
        <v>462.11339525</v>
      </c>
      <c r="X216" s="476">
        <f t="shared" si="89"/>
        <v>1069.9383429279999</v>
      </c>
      <c r="Y216" s="476">
        <f t="shared" si="90"/>
        <v>718.47569164799995</v>
      </c>
      <c r="Z216" s="478">
        <f t="shared" si="91"/>
        <v>0</v>
      </c>
      <c r="AA216" s="465">
        <f t="shared" si="92"/>
        <v>2896.751397003</v>
      </c>
      <c r="AB216" s="429">
        <f t="shared" si="93"/>
        <v>0.17990009918041236</v>
      </c>
      <c r="AC216" s="454">
        <f t="shared" si="94"/>
        <v>83.761713493896366</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2345.3324764049999</v>
      </c>
      <c r="V217" s="475">
        <f t="shared" si="87"/>
        <v>1130.5866104279999</v>
      </c>
      <c r="W217" s="460">
        <f t="shared" si="88"/>
        <v>1862.6624376249999</v>
      </c>
      <c r="X217" s="476">
        <f t="shared" si="89"/>
        <v>3075.1929710319996</v>
      </c>
      <c r="Y217" s="476">
        <f t="shared" si="90"/>
        <v>1823.6044869120001</v>
      </c>
      <c r="Z217" s="478">
        <f t="shared" si="91"/>
        <v>0</v>
      </c>
      <c r="AA217" s="465">
        <f t="shared" si="92"/>
        <v>10237.378982401999</v>
      </c>
      <c r="AB217" s="429">
        <f t="shared" si="93"/>
        <v>0.63578306933312623</v>
      </c>
      <c r="AC217" s="454">
        <f t="shared" si="94"/>
        <v>94.379368223715915</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670.57241111600001</v>
      </c>
      <c r="V218" s="475">
        <f t="shared" si="87"/>
        <v>278.51054353200004</v>
      </c>
      <c r="W218" s="460">
        <f t="shared" si="88"/>
        <v>363.6656615</v>
      </c>
      <c r="X218" s="476">
        <f t="shared" si="89"/>
        <v>495.27078574400002</v>
      </c>
      <c r="Y218" s="476">
        <f t="shared" si="90"/>
        <v>251.69223705599998</v>
      </c>
      <c r="Z218" s="478">
        <f t="shared" si="91"/>
        <v>0</v>
      </c>
      <c r="AA218" s="465">
        <f t="shared" si="92"/>
        <v>2059.7116389480002</v>
      </c>
      <c r="AB218" s="429">
        <f t="shared" si="93"/>
        <v>0.12791650968500809</v>
      </c>
      <c r="AC218" s="454">
        <f t="shared" si="94"/>
        <v>108.45551909300882</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447.97673158499998</v>
      </c>
      <c r="V219" s="475">
        <f t="shared" si="87"/>
        <v>206.36183046600001</v>
      </c>
      <c r="W219" s="460">
        <f t="shared" si="88"/>
        <v>299.88890400000003</v>
      </c>
      <c r="X219" s="476">
        <f t="shared" si="89"/>
        <v>440.61795094799999</v>
      </c>
      <c r="Y219" s="476">
        <f t="shared" si="90"/>
        <v>237.96866745599999</v>
      </c>
      <c r="Z219" s="478">
        <f t="shared" si="91"/>
        <v>0</v>
      </c>
      <c r="AA219" s="465">
        <f t="shared" si="92"/>
        <v>1632.8140844550001</v>
      </c>
      <c r="AB219" s="429">
        <f t="shared" si="93"/>
        <v>0.10140442705595579</v>
      </c>
      <c r="AC219" s="454">
        <f t="shared" si="94"/>
        <v>101.29961114556814</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448.22482160600003</v>
      </c>
      <c r="V220" s="475">
        <f t="shared" si="87"/>
        <v>242.38658383199999</v>
      </c>
      <c r="W220" s="460">
        <f t="shared" si="88"/>
        <v>414.57297312500003</v>
      </c>
      <c r="X220" s="476">
        <f t="shared" si="89"/>
        <v>660.08596942399993</v>
      </c>
      <c r="Y220" s="476">
        <f t="shared" si="90"/>
        <v>345.95847187200002</v>
      </c>
      <c r="Z220" s="478">
        <f t="shared" si="91"/>
        <v>0</v>
      </c>
      <c r="AA220" s="465">
        <f t="shared" si="92"/>
        <v>2111.2288198590004</v>
      </c>
      <c r="AB220" s="429">
        <f t="shared" si="93"/>
        <v>0.13111593714190786</v>
      </c>
      <c r="AC220" s="454">
        <f t="shared" si="94"/>
        <v>95.141877378892147</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778.55851650700004</v>
      </c>
      <c r="V221" s="475">
        <f t="shared" si="87"/>
        <v>403.32765452400002</v>
      </c>
      <c r="W221" s="460">
        <f t="shared" si="88"/>
        <v>784.534899</v>
      </c>
      <c r="X221" s="476">
        <f t="shared" si="89"/>
        <v>1479.218264916</v>
      </c>
      <c r="Y221" s="476">
        <f t="shared" si="90"/>
        <v>987.98510803199997</v>
      </c>
      <c r="Z221" s="478">
        <f t="shared" si="91"/>
        <v>0</v>
      </c>
      <c r="AA221" s="465">
        <f t="shared" si="92"/>
        <v>4433.6244429790004</v>
      </c>
      <c r="AB221" s="429">
        <f t="shared" si="93"/>
        <v>0.27534619568867225</v>
      </c>
      <c r="AC221" s="454">
        <f t="shared" si="94"/>
        <v>86.644601505690503</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807.89007681100009</v>
      </c>
      <c r="V222" s="475">
        <f t="shared" si="87"/>
        <v>400.05691361999999</v>
      </c>
      <c r="W222" s="460">
        <f t="shared" si="88"/>
        <v>734.7694597499999</v>
      </c>
      <c r="X222" s="476">
        <f t="shared" si="89"/>
        <v>1301.6154469360001</v>
      </c>
      <c r="Y222" s="476">
        <f t="shared" si="90"/>
        <v>903.82681958399996</v>
      </c>
      <c r="Z222" s="478">
        <f t="shared" si="91"/>
        <v>0</v>
      </c>
      <c r="AA222" s="465">
        <f t="shared" si="92"/>
        <v>4148.1587167010002</v>
      </c>
      <c r="AB222" s="429">
        <f t="shared" si="93"/>
        <v>0.25761760754570862</v>
      </c>
      <c r="AC222" s="454">
        <f t="shared" si="94"/>
        <v>87.898557443460717</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263.99160857999999</v>
      </c>
      <c r="V223" s="475">
        <f t="shared" si="87"/>
        <v>110.936727522</v>
      </c>
      <c r="W223" s="460">
        <f t="shared" si="88"/>
        <v>226.57478537499998</v>
      </c>
      <c r="X223" s="476">
        <f t="shared" si="89"/>
        <v>456.10134432799998</v>
      </c>
      <c r="Y223" s="476">
        <f t="shared" si="90"/>
        <v>397.77740371200002</v>
      </c>
      <c r="Z223" s="478">
        <f t="shared" si="91"/>
        <v>0</v>
      </c>
      <c r="AA223" s="465">
        <f t="shared" si="92"/>
        <v>1455.381869517</v>
      </c>
      <c r="AB223" s="429">
        <f t="shared" si="93"/>
        <v>9.0385161440628498E-2</v>
      </c>
      <c r="AC223" s="454">
        <f t="shared" si="94"/>
        <v>81.672722642962924</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940.62344948400005</v>
      </c>
      <c r="V225" s="475">
        <f t="shared" si="87"/>
        <v>428.071743072</v>
      </c>
      <c r="W225" s="460">
        <f t="shared" si="88"/>
        <v>604.58947699999999</v>
      </c>
      <c r="X225" s="476">
        <f t="shared" si="89"/>
        <v>913.36232268399999</v>
      </c>
      <c r="Y225" s="476">
        <f t="shared" si="90"/>
        <v>479.71894464000002</v>
      </c>
      <c r="Z225" s="478">
        <f t="shared" si="91"/>
        <v>0</v>
      </c>
      <c r="AA225" s="465">
        <f t="shared" si="92"/>
        <v>3366.3659368799999</v>
      </c>
      <c r="AB225" s="429">
        <f t="shared" si="93"/>
        <v>0.20906508116258848</v>
      </c>
      <c r="AC225" s="454">
        <f t="shared" si="94"/>
        <v>101.85258158786048</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412.79382865700001</v>
      </c>
      <c r="V226" s="475">
        <f t="shared" si="87"/>
        <v>194.60887578000001</v>
      </c>
      <c r="W226" s="460">
        <f t="shared" si="88"/>
        <v>272.03882787499998</v>
      </c>
      <c r="X226" s="476">
        <f t="shared" si="89"/>
        <v>414.86362447599998</v>
      </c>
      <c r="Y226" s="476">
        <f t="shared" si="90"/>
        <v>204.60228921599997</v>
      </c>
      <c r="Z226" s="478">
        <f t="shared" si="91"/>
        <v>0</v>
      </c>
      <c r="AA226" s="465">
        <f t="shared" si="92"/>
        <v>1498.9074460039999</v>
      </c>
      <c r="AB226" s="429">
        <f t="shared" si="93"/>
        <v>9.308827760551483E-2</v>
      </c>
      <c r="AC226" s="454">
        <f t="shared" si="94"/>
        <v>102.63944693720897</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382.03078509600005</v>
      </c>
      <c r="V227" s="475">
        <f t="shared" si="87"/>
        <v>165.39758431199999</v>
      </c>
      <c r="W227" s="460">
        <f t="shared" si="88"/>
        <v>233.58918162500001</v>
      </c>
      <c r="X227" s="476">
        <f t="shared" si="89"/>
        <v>320.43973807999998</v>
      </c>
      <c r="Y227" s="476">
        <f t="shared" si="90"/>
        <v>156.843066432</v>
      </c>
      <c r="Z227" s="478">
        <f t="shared" si="91"/>
        <v>0</v>
      </c>
      <c r="AA227" s="465">
        <f t="shared" si="92"/>
        <v>1258.300355545</v>
      </c>
      <c r="AB227" s="429">
        <f t="shared" si="93"/>
        <v>7.814559405943361E-2</v>
      </c>
      <c r="AC227" s="454">
        <f t="shared" si="94"/>
        <v>105.20841377862897</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58.115725621999999</v>
      </c>
      <c r="V228" s="475">
        <f t="shared" si="87"/>
        <v>32.345122661999994</v>
      </c>
      <c r="W228" s="460">
        <f t="shared" si="88"/>
        <v>56.451904375000005</v>
      </c>
      <c r="X228" s="476">
        <f t="shared" si="89"/>
        <v>105.34862338000001</v>
      </c>
      <c r="Y228" s="476">
        <f t="shared" si="90"/>
        <v>57.523976639999994</v>
      </c>
      <c r="Z228" s="478">
        <f t="shared" si="91"/>
        <v>0</v>
      </c>
      <c r="AA228" s="465">
        <f t="shared" si="92"/>
        <v>309.78535267900003</v>
      </c>
      <c r="AB228" s="429">
        <f t="shared" si="93"/>
        <v>1.923893632337598E-2</v>
      </c>
      <c r="AC228" s="454">
        <f t="shared" si="94"/>
        <v>91.630850541396654</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1667.9631817519999</v>
      </c>
      <c r="V230" s="459">
        <f t="shared" si="87"/>
        <v>767.82253627800003</v>
      </c>
      <c r="W230" s="460">
        <f t="shared" si="88"/>
        <v>1148.0993834999999</v>
      </c>
      <c r="X230" s="464">
        <f t="shared" si="89"/>
        <v>1676.1141641720001</v>
      </c>
      <c r="Y230" s="464">
        <f t="shared" si="90"/>
        <v>971.83532160000004</v>
      </c>
      <c r="Z230" s="478">
        <f t="shared" si="91"/>
        <v>0</v>
      </c>
      <c r="AA230" s="461">
        <f t="shared" si="92"/>
        <v>6231.8345873019989</v>
      </c>
      <c r="AB230" s="430">
        <f t="shared" si="93"/>
        <v>0.38702239394497573</v>
      </c>
      <c r="AC230" s="454">
        <f t="shared" si="94"/>
        <v>99.25478374847998</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1184.8625749309999</v>
      </c>
      <c r="V231" s="459">
        <f t="shared" si="87"/>
        <v>539.92857472200001</v>
      </c>
      <c r="W231" s="460">
        <f t="shared" si="88"/>
        <v>826.37729825000008</v>
      </c>
      <c r="X231" s="464">
        <f t="shared" si="89"/>
        <v>1189.2724886279998</v>
      </c>
      <c r="Y231" s="464">
        <f t="shared" si="90"/>
        <v>693.96871564799994</v>
      </c>
      <c r="Z231" s="478">
        <f t="shared" si="91"/>
        <v>0</v>
      </c>
      <c r="AA231" s="461">
        <f t="shared" si="92"/>
        <v>4434.4096521789997</v>
      </c>
      <c r="AB231" s="430">
        <f t="shared" si="93"/>
        <v>0.27539496038870948</v>
      </c>
      <c r="AC231" s="454">
        <f t="shared" si="94"/>
        <v>98.989465087357658</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1768.5964507509998</v>
      </c>
      <c r="V232" s="459">
        <f t="shared" si="87"/>
        <v>891.97544883600006</v>
      </c>
      <c r="W232" s="460">
        <f t="shared" si="88"/>
        <v>1413.9487187499999</v>
      </c>
      <c r="X232" s="464">
        <f t="shared" si="89"/>
        <v>2046.339973804</v>
      </c>
      <c r="Y232" s="464">
        <f t="shared" si="90"/>
        <v>1175.3192605439999</v>
      </c>
      <c r="Z232" s="478">
        <f t="shared" si="91"/>
        <v>0</v>
      </c>
      <c r="AA232" s="461">
        <f t="shared" si="92"/>
        <v>7296.1798526849998</v>
      </c>
      <c r="AB232" s="430">
        <f t="shared" si="93"/>
        <v>0.45312258431778657</v>
      </c>
      <c r="AC232" s="454">
        <f t="shared" si="94"/>
        <v>97.475959977514052</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1412.11002282</v>
      </c>
      <c r="V233" s="459">
        <f t="shared" si="87"/>
        <v>726.41155827600005</v>
      </c>
      <c r="W233" s="460">
        <f t="shared" si="88"/>
        <v>1141.837162</v>
      </c>
      <c r="X233" s="464">
        <f t="shared" si="89"/>
        <v>1637.9205644199999</v>
      </c>
      <c r="Y233" s="464">
        <f t="shared" si="90"/>
        <v>914.62005772800001</v>
      </c>
      <c r="Z233" s="478">
        <f t="shared" si="91"/>
        <v>0</v>
      </c>
      <c r="AA233" s="461">
        <f t="shared" si="92"/>
        <v>5832.8993652439995</v>
      </c>
      <c r="AB233" s="430">
        <f t="shared" si="93"/>
        <v>0.36224688642677927</v>
      </c>
      <c r="AC233" s="454">
        <f t="shared" si="94"/>
        <v>98.107357823258525</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356.486423522</v>
      </c>
      <c r="V234" s="459">
        <f t="shared" si="87"/>
        <v>165.56389055999998</v>
      </c>
      <c r="W234" s="460">
        <f t="shared" si="88"/>
        <v>272.11155674999998</v>
      </c>
      <c r="X234" s="464">
        <f t="shared" si="89"/>
        <v>408.41940938400001</v>
      </c>
      <c r="Y234" s="464">
        <f t="shared" si="90"/>
        <v>260.69920281599997</v>
      </c>
      <c r="Z234" s="478">
        <f t="shared" si="91"/>
        <v>0</v>
      </c>
      <c r="AA234" s="461">
        <f t="shared" si="92"/>
        <v>1463.2804830319999</v>
      </c>
      <c r="AB234" s="430">
        <f t="shared" si="93"/>
        <v>9.0875697617190401E-2</v>
      </c>
      <c r="AC234" s="454">
        <f t="shared" si="94"/>
        <v>95.03784033942766</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386.52558864500003</v>
      </c>
      <c r="V235" s="459">
        <f t="shared" si="87"/>
        <v>193.19335244999999</v>
      </c>
      <c r="W235" s="460">
        <f t="shared" si="88"/>
        <v>359.96408750000001</v>
      </c>
      <c r="X235" s="464">
        <f t="shared" si="89"/>
        <v>632.2437363759999</v>
      </c>
      <c r="Y235" s="464">
        <f t="shared" si="90"/>
        <v>418.59958732799998</v>
      </c>
      <c r="Z235" s="478">
        <f t="shared" si="91"/>
        <v>0</v>
      </c>
      <c r="AA235" s="461">
        <f t="shared" si="92"/>
        <v>1990.5263522989999</v>
      </c>
      <c r="AB235" s="430">
        <f t="shared" si="93"/>
        <v>0.12361982066196744</v>
      </c>
      <c r="AC235" s="454">
        <f t="shared" si="94"/>
        <v>89.55270109169642</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415.90224420099997</v>
      </c>
      <c r="V236" s="475">
        <f t="shared" si="87"/>
        <v>163.15328392199999</v>
      </c>
      <c r="W236" s="460">
        <f t="shared" si="88"/>
        <v>336.38316499999996</v>
      </c>
      <c r="X236" s="476">
        <f t="shared" si="89"/>
        <v>526.88683093199995</v>
      </c>
      <c r="Y236" s="476">
        <f t="shared" si="90"/>
        <v>342.59233881599999</v>
      </c>
      <c r="Z236" s="478">
        <f t="shared" si="91"/>
        <v>0</v>
      </c>
      <c r="AA236" s="465">
        <f t="shared" si="92"/>
        <v>1784.9178628709997</v>
      </c>
      <c r="AB236" s="429">
        <f t="shared" si="93"/>
        <v>0.11085069325990558</v>
      </c>
      <c r="AC236" s="454">
        <f t="shared" si="94"/>
        <v>91.520023319816318</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205.97676528700001</v>
      </c>
      <c r="V237" s="475">
        <f t="shared" si="87"/>
        <v>74.254141152000003</v>
      </c>
      <c r="W237" s="460">
        <f t="shared" si="88"/>
        <v>153.620953125</v>
      </c>
      <c r="X237" s="476">
        <f t="shared" si="89"/>
        <v>238.822125024</v>
      </c>
      <c r="Y237" s="476">
        <f t="shared" si="90"/>
        <v>152.20054886400001</v>
      </c>
      <c r="Z237" s="478">
        <f t="shared" si="91"/>
        <v>0</v>
      </c>
      <c r="AA237" s="465">
        <f t="shared" si="92"/>
        <v>824.87453345200004</v>
      </c>
      <c r="AB237" s="429">
        <f t="shared" si="93"/>
        <v>5.1228079334989442E-2</v>
      </c>
      <c r="AC237" s="454">
        <f t="shared" si="94"/>
        <v>93.820122359391917</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184.58364475499999</v>
      </c>
      <c r="V238" s="475">
        <f t="shared" si="87"/>
        <v>72.932835815999994</v>
      </c>
      <c r="W238" s="460">
        <f t="shared" si="88"/>
        <v>140.36679487500001</v>
      </c>
      <c r="X238" s="476">
        <f t="shared" si="89"/>
        <v>227.670145612</v>
      </c>
      <c r="Y238" s="476">
        <f t="shared" si="90"/>
        <v>149.203164864</v>
      </c>
      <c r="Z238" s="478">
        <f t="shared" si="91"/>
        <v>0</v>
      </c>
      <c r="AA238" s="465">
        <f t="shared" si="92"/>
        <v>774.75658592199989</v>
      </c>
      <c r="AB238" s="429">
        <f t="shared" si="93"/>
        <v>4.8115549988945468E-2</v>
      </c>
      <c r="AC238" s="454">
        <f t="shared" si="94"/>
        <v>91.601157800824282</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25.341838568</v>
      </c>
      <c r="V239" s="475">
        <f t="shared" si="87"/>
        <v>15.966306954</v>
      </c>
      <c r="W239" s="460">
        <f t="shared" si="88"/>
        <v>42.395419874999995</v>
      </c>
      <c r="X239" s="476">
        <f t="shared" si="89"/>
        <v>60.394560295999995</v>
      </c>
      <c r="Y239" s="476">
        <f t="shared" si="90"/>
        <v>41.188627584000002</v>
      </c>
      <c r="Z239" s="478">
        <f t="shared" si="91"/>
        <v>0</v>
      </c>
      <c r="AA239" s="465">
        <f t="shared" si="92"/>
        <v>185.286753277</v>
      </c>
      <c r="AB239" s="429">
        <f t="shared" si="93"/>
        <v>1.1507064543348652E-2</v>
      </c>
      <c r="AC239" s="454">
        <f t="shared" si="94"/>
        <v>82.239601210997847</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532.94287921499995</v>
      </c>
      <c r="V240" s="475">
        <f t="shared" si="87"/>
        <v>272.10539748600002</v>
      </c>
      <c r="W240" s="460">
        <f t="shared" si="88"/>
        <v>406.53404187500001</v>
      </c>
      <c r="X240" s="476">
        <f t="shared" si="89"/>
        <v>612.582327448</v>
      </c>
      <c r="Y240" s="476">
        <f t="shared" si="90"/>
        <v>344.59194681599996</v>
      </c>
      <c r="Z240" s="478">
        <f t="shared" si="91"/>
        <v>0</v>
      </c>
      <c r="AA240" s="465">
        <f t="shared" si="92"/>
        <v>2168.7565928399999</v>
      </c>
      <c r="AB240" s="429">
        <f t="shared" si="93"/>
        <v>0.13468864692833188</v>
      </c>
      <c r="AC240" s="454">
        <f t="shared" si="94"/>
        <v>96.03876098247224</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323.192583098</v>
      </c>
      <c r="V243" s="475">
        <f t="shared" si="87"/>
        <v>112.912691814</v>
      </c>
      <c r="W243" s="460">
        <f t="shared" si="88"/>
        <v>173.66359012499998</v>
      </c>
      <c r="X243" s="476">
        <f t="shared" si="89"/>
        <v>198.71021637600001</v>
      </c>
      <c r="Y243" s="476">
        <f t="shared" si="90"/>
        <v>114.226524672</v>
      </c>
      <c r="Z243" s="478">
        <f t="shared" si="91"/>
        <v>0</v>
      </c>
      <c r="AA243" s="465">
        <f t="shared" si="92"/>
        <v>922.70560608500011</v>
      </c>
      <c r="AB243" s="429">
        <f t="shared" si="93"/>
        <v>5.7303788727176758E-2</v>
      </c>
      <c r="AC243" s="454">
        <f t="shared" si="94"/>
        <v>106.57242719811177</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653.20994547599992</v>
      </c>
      <c r="V244" s="475">
        <f t="shared" si="87"/>
        <v>286.15658248800003</v>
      </c>
      <c r="W244" s="460">
        <f t="shared" si="88"/>
        <v>442.10880600000002</v>
      </c>
      <c r="X244" s="476">
        <f t="shared" si="89"/>
        <v>614.78300900799991</v>
      </c>
      <c r="Y244" s="476">
        <f t="shared" si="90"/>
        <v>343.62025152000001</v>
      </c>
      <c r="Z244" s="478">
        <f t="shared" si="91"/>
        <v>0</v>
      </c>
      <c r="AA244" s="465">
        <f t="shared" si="92"/>
        <v>2339.878594492</v>
      </c>
      <c r="AB244" s="429">
        <f t="shared" si="93"/>
        <v>0.14531602251223452</v>
      </c>
      <c r="AC244" s="454">
        <f t="shared" si="94"/>
        <v>99.835490067281711</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231.84784698799999</v>
      </c>
      <c r="V245" s="450">
        <f t="shared" si="87"/>
        <v>92.325092310000002</v>
      </c>
      <c r="W245" s="451">
        <f t="shared" si="88"/>
        <v>135.82003412500001</v>
      </c>
      <c r="X245" s="456">
        <f t="shared" si="89"/>
        <v>160.93057035999999</v>
      </c>
      <c r="Y245" s="456">
        <f t="shared" si="90"/>
        <v>77.626076736000002</v>
      </c>
      <c r="Z245" s="487">
        <f t="shared" si="91"/>
        <v>0</v>
      </c>
      <c r="AA245" s="457">
        <f t="shared" si="92"/>
        <v>698.54962051899997</v>
      </c>
      <c r="AB245" s="522">
        <f t="shared" si="93"/>
        <v>4.3382786021550115E-2</v>
      </c>
      <c r="AC245" s="523">
        <f t="shared" si="94"/>
        <v>107.13877704582031</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72.622362918999997</v>
      </c>
      <c r="V246" s="459">
        <f t="shared" si="87"/>
        <v>23.446684871999999</v>
      </c>
      <c r="W246" s="460">
        <f t="shared" si="88"/>
        <v>37.910215749999999</v>
      </c>
      <c r="X246" s="464">
        <f t="shared" si="89"/>
        <v>38.732232840000002</v>
      </c>
      <c r="Y246" s="464">
        <f t="shared" si="90"/>
        <v>23.940641088000003</v>
      </c>
      <c r="Z246" s="478">
        <f t="shared" si="91"/>
        <v>0</v>
      </c>
      <c r="AA246" s="465">
        <f t="shared" si="92"/>
        <v>196.652137469</v>
      </c>
      <c r="AB246" s="429">
        <f t="shared" si="93"/>
        <v>1.2212901345733449E-2</v>
      </c>
      <c r="AC246" s="524">
        <f t="shared" si="94"/>
        <v>107.82395467477276</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85.436089713000001</v>
      </c>
      <c r="V247" s="459">
        <f t="shared" si="87"/>
        <v>35.705089367999996</v>
      </c>
      <c r="W247" s="460">
        <f t="shared" si="88"/>
        <v>50.714933875</v>
      </c>
      <c r="X247" s="464">
        <f t="shared" si="89"/>
        <v>52.366985131999996</v>
      </c>
      <c r="Y247" s="464">
        <f t="shared" si="90"/>
        <v>37.37456736</v>
      </c>
      <c r="Z247" s="478">
        <f t="shared" si="91"/>
        <v>0</v>
      </c>
      <c r="AA247" s="465">
        <f t="shared" si="92"/>
        <v>261.59766544799999</v>
      </c>
      <c r="AB247" s="429">
        <f t="shared" si="93"/>
        <v>1.624628402980996E-2</v>
      </c>
      <c r="AC247" s="524">
        <f t="shared" si="94"/>
        <v>102.05126765560406</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798.96779955199997</v>
      </c>
      <c r="V249" s="475">
        <f t="shared" si="87"/>
        <v>323.658953424</v>
      </c>
      <c r="W249" s="460">
        <f t="shared" si="88"/>
        <v>510.28780374999997</v>
      </c>
      <c r="X249" s="476">
        <f t="shared" si="89"/>
        <v>733.34534459199995</v>
      </c>
      <c r="Y249" s="476">
        <f t="shared" si="90"/>
        <v>415.15729132800004</v>
      </c>
      <c r="Z249" s="478">
        <f t="shared" si="91"/>
        <v>0</v>
      </c>
      <c r="AA249" s="465">
        <f t="shared" si="92"/>
        <v>2781.4171926459999</v>
      </c>
      <c r="AB249" s="429">
        <f t="shared" si="93"/>
        <v>0.17273737378251147</v>
      </c>
      <c r="AC249" s="454">
        <f t="shared" si="94"/>
        <v>100.47939212724543</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2347.3358819149998</v>
      </c>
      <c r="V250" s="475">
        <f t="shared" si="87"/>
        <v>1110.823423668</v>
      </c>
      <c r="W250" s="460">
        <f t="shared" si="88"/>
        <v>1775.815104625</v>
      </c>
      <c r="X250" s="476">
        <f t="shared" si="89"/>
        <v>2881.2317138920002</v>
      </c>
      <c r="Y250" s="476">
        <f t="shared" si="90"/>
        <v>1673.5419617280002</v>
      </c>
      <c r="Z250" s="478">
        <f t="shared" si="91"/>
        <v>0</v>
      </c>
      <c r="AA250" s="465">
        <f t="shared" si="92"/>
        <v>9788.7480858280014</v>
      </c>
      <c r="AB250" s="429">
        <f t="shared" si="93"/>
        <v>0.60792125734865243</v>
      </c>
      <c r="AC250" s="454">
        <f t="shared" si="94"/>
        <v>95.95079819796932</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887.07292150499995</v>
      </c>
      <c r="V251" s="475">
        <f t="shared" si="87"/>
        <v>432.35903833199995</v>
      </c>
      <c r="W251" s="460">
        <f t="shared" si="88"/>
        <v>659.55180937499995</v>
      </c>
      <c r="X251" s="476">
        <f t="shared" si="89"/>
        <v>1090.1756674200001</v>
      </c>
      <c r="Y251" s="476">
        <f t="shared" si="90"/>
        <v>674.58021945600001</v>
      </c>
      <c r="Z251" s="478">
        <f t="shared" si="91"/>
        <v>0</v>
      </c>
      <c r="AA251" s="465">
        <f t="shared" si="92"/>
        <v>3743.7396560879997</v>
      </c>
      <c r="AB251" s="429">
        <f t="shared" si="93"/>
        <v>0.23250153124382061</v>
      </c>
      <c r="AC251" s="454">
        <f t="shared" si="94"/>
        <v>94.55473451436653</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206.697284067</v>
      </c>
      <c r="V252" s="475">
        <f t="shared" si="87"/>
        <v>88.98690096</v>
      </c>
      <c r="W252" s="460">
        <f t="shared" si="88"/>
        <v>134.78219362499999</v>
      </c>
      <c r="X252" s="476">
        <f t="shared" si="89"/>
        <v>205.907048648</v>
      </c>
      <c r="Y252" s="476">
        <f t="shared" si="90"/>
        <v>106.73393951999999</v>
      </c>
      <c r="Z252" s="478">
        <f t="shared" si="91"/>
        <v>0</v>
      </c>
      <c r="AA252" s="465">
        <f t="shared" si="92"/>
        <v>743.10736682000004</v>
      </c>
      <c r="AB252" s="429">
        <f t="shared" si="93"/>
        <v>4.615000414979506E-2</v>
      </c>
      <c r="AC252" s="454">
        <f t="shared" si="94"/>
        <v>99.9295296150637</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1065.802322514</v>
      </c>
      <c r="V253" s="475">
        <f t="shared" si="87"/>
        <v>506.02964578200005</v>
      </c>
      <c r="W253" s="460">
        <f t="shared" si="88"/>
        <v>813.82208124999988</v>
      </c>
      <c r="X253" s="476">
        <f t="shared" si="89"/>
        <v>1348.60035212</v>
      </c>
      <c r="Y253" s="476">
        <f t="shared" si="90"/>
        <v>766.85554732799994</v>
      </c>
      <c r="Z253" s="478">
        <f t="shared" si="91"/>
        <v>0</v>
      </c>
      <c r="AA253" s="465">
        <f t="shared" si="92"/>
        <v>4501.1099489939998</v>
      </c>
      <c r="AB253" s="429">
        <f t="shared" si="93"/>
        <v>0.27953732138827475</v>
      </c>
      <c r="AC253" s="454">
        <f t="shared" si="94"/>
        <v>95.964888125630637</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461.8052735</v>
      </c>
      <c r="V255" s="475">
        <f t="shared" si="87"/>
        <v>223.03179574200001</v>
      </c>
      <c r="W255" s="460">
        <f t="shared" si="88"/>
        <v>345.41542600000002</v>
      </c>
      <c r="X255" s="476">
        <f t="shared" si="89"/>
        <v>497.02181365199999</v>
      </c>
      <c r="Y255" s="476">
        <f t="shared" si="90"/>
        <v>273.90894086399999</v>
      </c>
      <c r="Z255" s="478">
        <f t="shared" si="91"/>
        <v>0</v>
      </c>
      <c r="AA255" s="465">
        <f t="shared" si="92"/>
        <v>1801.1832497579999</v>
      </c>
      <c r="AB255" s="429">
        <f t="shared" si="93"/>
        <v>0.11186084025326046</v>
      </c>
      <c r="AC255" s="454">
        <f t="shared" si="94"/>
        <v>98.086679611603529</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636.21139869599995</v>
      </c>
      <c r="V256" s="475">
        <f t="shared" si="87"/>
        <v>287.28316537199998</v>
      </c>
      <c r="W256" s="460">
        <f t="shared" si="88"/>
        <v>460.52291937500001</v>
      </c>
      <c r="X256" s="476">
        <f t="shared" si="89"/>
        <v>692.98823585599996</v>
      </c>
      <c r="Y256" s="476">
        <f t="shared" si="90"/>
        <v>387.004907328</v>
      </c>
      <c r="Z256" s="478">
        <f t="shared" si="91"/>
        <v>0</v>
      </c>
      <c r="AA256" s="465">
        <f t="shared" si="92"/>
        <v>2464.010626627</v>
      </c>
      <c r="AB256" s="429">
        <f t="shared" si="93"/>
        <v>0.15302512896702272</v>
      </c>
      <c r="AC256" s="454">
        <f t="shared" si="94"/>
        <v>97.409556795460659</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367.44584836799999</v>
      </c>
      <c r="V257" s="475">
        <f t="shared" si="87"/>
        <v>176.15874915000001</v>
      </c>
      <c r="W257" s="460">
        <f t="shared" si="88"/>
        <v>283.52457937500003</v>
      </c>
      <c r="X257" s="476">
        <f t="shared" si="89"/>
        <v>426.53618260399998</v>
      </c>
      <c r="Y257" s="476">
        <f t="shared" si="90"/>
        <v>247.13596377599998</v>
      </c>
      <c r="Z257" s="478">
        <f t="shared" si="91"/>
        <v>0</v>
      </c>
      <c r="AA257" s="465">
        <f t="shared" si="92"/>
        <v>1500.801323273</v>
      </c>
      <c r="AB257" s="429">
        <f t="shared" si="93"/>
        <v>9.3205895123152402E-2</v>
      </c>
      <c r="AC257" s="454">
        <f t="shared" si="94"/>
        <v>96.32089921212166</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83.773879077000004</v>
      </c>
      <c r="V258" s="475">
        <f t="shared" si="87"/>
        <v>33.458487408000003</v>
      </c>
      <c r="W258" s="460">
        <f t="shared" si="88"/>
        <v>63.134864875000005</v>
      </c>
      <c r="X258" s="476">
        <f t="shared" si="89"/>
        <v>92.371407184000006</v>
      </c>
      <c r="Y258" s="476">
        <f t="shared" si="90"/>
        <v>47.260754112000001</v>
      </c>
      <c r="Z258" s="478">
        <f t="shared" si="91"/>
        <v>0</v>
      </c>
      <c r="AA258" s="465">
        <f t="shared" si="92"/>
        <v>319.99939265600005</v>
      </c>
      <c r="AB258" s="429">
        <f t="shared" si="93"/>
        <v>1.987326994509999E-2</v>
      </c>
      <c r="AC258" s="454">
        <f t="shared" si="94"/>
        <v>98.259405006316896</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96.753688492000009</v>
      </c>
      <c r="V259" s="475">
        <f t="shared" si="87"/>
        <v>32.459203494</v>
      </c>
      <c r="W259" s="460">
        <f t="shared" si="88"/>
        <v>50.978927874999997</v>
      </c>
      <c r="X259" s="476">
        <f t="shared" si="89"/>
        <v>64.538673892000006</v>
      </c>
      <c r="Y259" s="476">
        <f t="shared" si="90"/>
        <v>36.085558079999998</v>
      </c>
      <c r="Z259" s="478">
        <f t="shared" si="91"/>
        <v>0</v>
      </c>
      <c r="AA259" s="465">
        <f t="shared" si="92"/>
        <v>280.81605183300002</v>
      </c>
      <c r="AB259" s="429">
        <f t="shared" si="93"/>
        <v>1.7439824359272143E-2</v>
      </c>
      <c r="AC259" s="454">
        <f t="shared" si="94"/>
        <v>106.44165393625882</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20.144478504999999</v>
      </c>
      <c r="V260" s="475">
        <f t="shared" si="87"/>
        <v>10.741947210000001</v>
      </c>
      <c r="W260" s="460">
        <f t="shared" si="88"/>
        <v>19.334878124999999</v>
      </c>
      <c r="X260" s="476">
        <f t="shared" si="89"/>
        <v>28.535939431999999</v>
      </c>
      <c r="Y260" s="476">
        <f t="shared" si="90"/>
        <v>16.03404192</v>
      </c>
      <c r="Z260" s="478">
        <f t="shared" si="91"/>
        <v>0</v>
      </c>
      <c r="AA260" s="465">
        <f t="shared" si="92"/>
        <v>94.791285192000004</v>
      </c>
      <c r="AB260" s="429">
        <f t="shared" si="93"/>
        <v>5.8869261701651968E-3</v>
      </c>
      <c r="AC260" s="454">
        <f t="shared" si="94"/>
        <v>94.65328216490029</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2237.083017035</v>
      </c>
      <c r="V262" s="475">
        <f t="shared" si="87"/>
        <v>953.19053532000009</v>
      </c>
      <c r="W262" s="460">
        <f t="shared" si="88"/>
        <v>1471.6878037500001</v>
      </c>
      <c r="X262" s="476">
        <f t="shared" si="89"/>
        <v>2169.0136947639999</v>
      </c>
      <c r="Y262" s="476">
        <f t="shared" si="90"/>
        <v>1185.4335093119998</v>
      </c>
      <c r="Z262" s="478">
        <f t="shared" si="91"/>
        <v>0</v>
      </c>
      <c r="AA262" s="465">
        <f t="shared" si="92"/>
        <v>8016.4085601809993</v>
      </c>
      <c r="AB262" s="429">
        <f t="shared" si="93"/>
        <v>0.49785173023108925</v>
      </c>
      <c r="AC262" s="454">
        <f t="shared" si="94"/>
        <v>101.23415063613695</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3263.1301933960003</v>
      </c>
      <c r="V263" s="475">
        <f t="shared" si="87"/>
        <v>1495.4726223360001</v>
      </c>
      <c r="W263" s="460">
        <f t="shared" si="88"/>
        <v>2281.8645718749999</v>
      </c>
      <c r="X263" s="476">
        <f t="shared" si="89"/>
        <v>3530.9301155520002</v>
      </c>
      <c r="Y263" s="476">
        <f t="shared" si="90"/>
        <v>2053.766312832</v>
      </c>
      <c r="Z263" s="478">
        <f t="shared" si="91"/>
        <v>0</v>
      </c>
      <c r="AA263" s="465">
        <f t="shared" si="92"/>
        <v>12625.163815991002</v>
      </c>
      <c r="AB263" s="429">
        <f t="shared" si="93"/>
        <v>0.78407426505968214</v>
      </c>
      <c r="AC263" s="454">
        <f t="shared" si="94"/>
        <v>98.12241905629044</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3593.8259686039996</v>
      </c>
      <c r="V264" s="475">
        <f t="shared" si="87"/>
        <v>1618.5572905500001</v>
      </c>
      <c r="W264" s="460">
        <f t="shared" si="88"/>
        <v>2400.5573684999999</v>
      </c>
      <c r="X264" s="476">
        <f t="shared" si="89"/>
        <v>3572.7695115279998</v>
      </c>
      <c r="Y264" s="476">
        <f t="shared" si="90"/>
        <v>2028.8255420160001</v>
      </c>
      <c r="Z264" s="478">
        <f t="shared" si="91"/>
        <v>0</v>
      </c>
      <c r="AA264" s="465">
        <f t="shared" si="92"/>
        <v>13214.535681198</v>
      </c>
      <c r="AB264" s="429">
        <f t="shared" si="93"/>
        <v>0.82067666632704017</v>
      </c>
      <c r="AC264" s="454">
        <f t="shared" si="94"/>
        <v>100.14420880453592</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2150.4620482529999</v>
      </c>
      <c r="V265" s="475">
        <f t="shared" ref="V265:V328" si="109">IFERROR(V$5*I265,"")</f>
        <v>904.56760024200003</v>
      </c>
      <c r="W265" s="460">
        <f t="shared" ref="W265:W328" si="110">IFERROR(W$5*K265,"")</f>
        <v>1450.8337037499998</v>
      </c>
      <c r="X265" s="476">
        <f t="shared" ref="X265:X328" si="111">IFERROR(X$5*M265,"")</f>
        <v>2380.729749692</v>
      </c>
      <c r="Y265" s="476">
        <f t="shared" ref="Y265:Y328" si="112">IFERROR(Y$5*O265,"")</f>
        <v>1427.498287488</v>
      </c>
      <c r="Z265" s="478">
        <f t="shared" ref="Z265:Z328" si="113">IFERROR(Z$5*Q265,"")</f>
        <v>0</v>
      </c>
      <c r="AA265" s="465">
        <f t="shared" ref="AA265:AA328" si="114">IFERROR(SUM(U265:Z265),"")</f>
        <v>8314.0913894250007</v>
      </c>
      <c r="AB265" s="429">
        <f t="shared" ref="AB265:AB328" si="115">IF(OR(AA265="", AA265=0), "", AA265/$AA$5)</f>
        <v>0.51633905039280836</v>
      </c>
      <c r="AC265" s="454">
        <f t="shared" ref="AC265:AC328" si="116">IF(OR(AB265="", AB265=0), "", IF(AN265&gt;0, AB265/AN265*100, ""))</f>
        <v>96.740768722917664</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614.18871264500001</v>
      </c>
      <c r="V266" s="475">
        <f t="shared" si="109"/>
        <v>261.98134959599997</v>
      </c>
      <c r="W266" s="460">
        <f t="shared" si="110"/>
        <v>393.51521962499999</v>
      </c>
      <c r="X266" s="476">
        <f t="shared" si="111"/>
        <v>546.35812165200002</v>
      </c>
      <c r="Y266" s="476">
        <f t="shared" si="112"/>
        <v>314.01291916800005</v>
      </c>
      <c r="Z266" s="478">
        <f t="shared" si="113"/>
        <v>0</v>
      </c>
      <c r="AA266" s="465">
        <f t="shared" si="114"/>
        <v>2130.0563226860004</v>
      </c>
      <c r="AB266" s="429">
        <f t="shared" si="115"/>
        <v>0.13228520200509256</v>
      </c>
      <c r="AC266" s="454">
        <f t="shared" si="116"/>
        <v>100.82828279935623</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520.69724325300001</v>
      </c>
      <c r="V267" s="475">
        <f t="shared" si="109"/>
        <v>220.72900465800001</v>
      </c>
      <c r="W267" s="460">
        <f t="shared" si="110"/>
        <v>330.66327200000001</v>
      </c>
      <c r="X267" s="476">
        <f t="shared" si="111"/>
        <v>525.93354954000006</v>
      </c>
      <c r="Y267" s="476">
        <f t="shared" si="112"/>
        <v>313.72993766400003</v>
      </c>
      <c r="Z267" s="478">
        <f t="shared" si="113"/>
        <v>0</v>
      </c>
      <c r="AA267" s="465">
        <f t="shared" si="114"/>
        <v>1911.7530071150002</v>
      </c>
      <c r="AB267" s="429">
        <f t="shared" si="115"/>
        <v>0.1187276740227922</v>
      </c>
      <c r="AC267" s="454">
        <f t="shared" si="116"/>
        <v>98.637385803879269</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552.86074834700003</v>
      </c>
      <c r="V269" s="475">
        <f t="shared" si="109"/>
        <v>226.930248936</v>
      </c>
      <c r="W269" s="460">
        <f t="shared" si="110"/>
        <v>364.84661950000003</v>
      </c>
      <c r="X269" s="476">
        <f t="shared" si="111"/>
        <v>595.30190641600007</v>
      </c>
      <c r="Y269" s="476">
        <f t="shared" si="112"/>
        <v>310.73241139199996</v>
      </c>
      <c r="Z269" s="478">
        <f t="shared" si="113"/>
        <v>0</v>
      </c>
      <c r="AA269" s="465">
        <f t="shared" si="114"/>
        <v>2050.6719345910001</v>
      </c>
      <c r="AB269" s="429">
        <f t="shared" si="115"/>
        <v>0.12735510710414855</v>
      </c>
      <c r="AC269" s="454">
        <f t="shared" si="116"/>
        <v>99.584470622997145</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1729.32165633</v>
      </c>
      <c r="V270" s="475">
        <f t="shared" si="109"/>
        <v>853.23483709200002</v>
      </c>
      <c r="W270" s="460">
        <f t="shared" si="110"/>
        <v>1406.403264</v>
      </c>
      <c r="X270" s="476">
        <f t="shared" si="111"/>
        <v>2391.9292103000002</v>
      </c>
      <c r="Y270" s="476">
        <f t="shared" si="112"/>
        <v>1433.372251584</v>
      </c>
      <c r="Z270" s="478">
        <f t="shared" si="113"/>
        <v>0</v>
      </c>
      <c r="AA270" s="465">
        <f t="shared" si="114"/>
        <v>7814.2612193060004</v>
      </c>
      <c r="AB270" s="429">
        <f t="shared" si="115"/>
        <v>0.48529755429797544</v>
      </c>
      <c r="AC270" s="454">
        <f t="shared" si="116"/>
        <v>93.331867974793852</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1712.4917229370001</v>
      </c>
      <c r="V271" s="475">
        <f t="shared" si="109"/>
        <v>881.3430236160001</v>
      </c>
      <c r="W271" s="460">
        <f t="shared" si="110"/>
        <v>1405.07109825</v>
      </c>
      <c r="X271" s="476">
        <f t="shared" si="111"/>
        <v>2287.0543306519999</v>
      </c>
      <c r="Y271" s="476">
        <f t="shared" si="112"/>
        <v>1355.5975230720001</v>
      </c>
      <c r="Z271" s="478">
        <f t="shared" si="113"/>
        <v>0</v>
      </c>
      <c r="AA271" s="465">
        <f t="shared" si="114"/>
        <v>7641.557698527</v>
      </c>
      <c r="AB271" s="429">
        <f t="shared" si="115"/>
        <v>0.47457195991348899</v>
      </c>
      <c r="AC271" s="454">
        <f t="shared" si="116"/>
        <v>94.029472701294367</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721.68065731599995</v>
      </c>
      <c r="V272" s="475">
        <f t="shared" si="109"/>
        <v>315.14480848799997</v>
      </c>
      <c r="W272" s="460">
        <f t="shared" si="110"/>
        <v>606.68273287499994</v>
      </c>
      <c r="X272" s="476">
        <f t="shared" si="111"/>
        <v>1151.257529128</v>
      </c>
      <c r="Y272" s="476">
        <f t="shared" si="112"/>
        <v>771.031779648</v>
      </c>
      <c r="Z272" s="478">
        <f t="shared" si="113"/>
        <v>0</v>
      </c>
      <c r="AA272" s="465">
        <f t="shared" si="114"/>
        <v>3565.797507455</v>
      </c>
      <c r="AB272" s="429">
        <f t="shared" si="115"/>
        <v>0.22145059666221587</v>
      </c>
      <c r="AC272" s="454">
        <f t="shared" si="116"/>
        <v>88.876302974311145</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478.72682591300003</v>
      </c>
      <c r="V273" s="475">
        <f t="shared" si="109"/>
        <v>202.86365207400002</v>
      </c>
      <c r="W273" s="460">
        <f t="shared" si="110"/>
        <v>335.53123637499999</v>
      </c>
      <c r="X273" s="476">
        <f t="shared" si="111"/>
        <v>460.69680843200001</v>
      </c>
      <c r="Y273" s="476">
        <f t="shared" si="112"/>
        <v>262.90118150400002</v>
      </c>
      <c r="Z273" s="478">
        <f t="shared" si="113"/>
        <v>0</v>
      </c>
      <c r="AA273" s="465">
        <f t="shared" si="114"/>
        <v>1740.7197042979999</v>
      </c>
      <c r="AB273" s="429">
        <f t="shared" si="115"/>
        <v>0.10810580699900633</v>
      </c>
      <c r="AC273" s="454">
        <f t="shared" si="116"/>
        <v>98.292438506641489</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195.715752495</v>
      </c>
      <c r="V274" s="475">
        <f t="shared" si="109"/>
        <v>85.459337586000004</v>
      </c>
      <c r="W274" s="460">
        <f t="shared" si="110"/>
        <v>143.13525887500001</v>
      </c>
      <c r="X274" s="476">
        <f t="shared" si="111"/>
        <v>229.53750486800001</v>
      </c>
      <c r="Y274" s="476">
        <f t="shared" si="112"/>
        <v>149.21976825600001</v>
      </c>
      <c r="Z274" s="478">
        <f t="shared" si="113"/>
        <v>0</v>
      </c>
      <c r="AA274" s="465">
        <f t="shared" si="114"/>
        <v>803.06762208000009</v>
      </c>
      <c r="AB274" s="429">
        <f t="shared" si="115"/>
        <v>4.9873781025959511E-2</v>
      </c>
      <c r="AC274" s="454">
        <f t="shared" si="116"/>
        <v>93.604127708129496</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140.48269720800002</v>
      </c>
      <c r="V276" s="475">
        <f t="shared" si="109"/>
        <v>49.226385546000003</v>
      </c>
      <c r="W276" s="460">
        <f t="shared" si="110"/>
        <v>74.220289875000006</v>
      </c>
      <c r="X276" s="476">
        <f t="shared" si="111"/>
        <v>93.246026552000004</v>
      </c>
      <c r="Y276" s="476">
        <f t="shared" si="112"/>
        <v>49.536784128000001</v>
      </c>
      <c r="Z276" s="478">
        <f t="shared" si="113"/>
        <v>0</v>
      </c>
      <c r="AA276" s="465">
        <f t="shared" si="114"/>
        <v>406.71218330900001</v>
      </c>
      <c r="AB276" s="429">
        <f t="shared" si="115"/>
        <v>2.5258488592038258E-2</v>
      </c>
      <c r="AC276" s="454">
        <f t="shared" si="116"/>
        <v>107.53466779296761</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2256.1046466919997</v>
      </c>
      <c r="V277" s="475">
        <f t="shared" si="109"/>
        <v>1064.0745751859999</v>
      </c>
      <c r="W277" s="460">
        <f t="shared" si="110"/>
        <v>1601.320711375</v>
      </c>
      <c r="X277" s="476">
        <f t="shared" si="111"/>
        <v>2513.6193174680002</v>
      </c>
      <c r="Y277" s="476">
        <f t="shared" si="112"/>
        <v>1471.5893462399999</v>
      </c>
      <c r="Z277" s="478">
        <f t="shared" si="113"/>
        <v>0</v>
      </c>
      <c r="AA277" s="465">
        <f t="shared" si="114"/>
        <v>8906.7085969609998</v>
      </c>
      <c r="AB277" s="429">
        <f t="shared" si="115"/>
        <v>0.55314300068072286</v>
      </c>
      <c r="AC277" s="454">
        <f t="shared" si="116"/>
        <v>97.615978614538989</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2516.899390779</v>
      </c>
      <c r="V278" s="475">
        <f t="shared" si="109"/>
        <v>1139.60791161</v>
      </c>
      <c r="W278" s="460">
        <f t="shared" si="110"/>
        <v>1666.3516675000001</v>
      </c>
      <c r="X278" s="476">
        <f t="shared" si="111"/>
        <v>2539.7670068120001</v>
      </c>
      <c r="Y278" s="476">
        <f t="shared" si="112"/>
        <v>1440.5412527999999</v>
      </c>
      <c r="Z278" s="478">
        <f t="shared" si="113"/>
        <v>0</v>
      </c>
      <c r="AA278" s="465">
        <f t="shared" si="114"/>
        <v>9303.1672295009994</v>
      </c>
      <c r="AB278" s="429">
        <f t="shared" si="115"/>
        <v>0.5777647018693951</v>
      </c>
      <c r="AC278" s="454">
        <f t="shared" si="116"/>
        <v>100.03467348680788</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690.45670130400003</v>
      </c>
      <c r="V279" s="475">
        <f t="shared" si="109"/>
        <v>278.56975455000003</v>
      </c>
      <c r="W279" s="460">
        <f t="shared" si="110"/>
        <v>430.20708512499999</v>
      </c>
      <c r="X279" s="476">
        <f t="shared" si="111"/>
        <v>738.23402629199995</v>
      </c>
      <c r="Y279" s="476">
        <f t="shared" si="112"/>
        <v>453.45471974400004</v>
      </c>
      <c r="Z279" s="478">
        <f t="shared" si="113"/>
        <v>0</v>
      </c>
      <c r="AA279" s="465">
        <f t="shared" si="114"/>
        <v>2590.9222870150002</v>
      </c>
      <c r="AB279" s="429">
        <f t="shared" si="115"/>
        <v>0.16090686169513105</v>
      </c>
      <c r="AC279" s="454">
        <f t="shared" si="116"/>
        <v>96.880143190806308</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151.809682748</v>
      </c>
      <c r="V280" s="475">
        <f t="shared" si="109"/>
        <v>61.591788971999996</v>
      </c>
      <c r="W280" s="460">
        <f t="shared" si="110"/>
        <v>91.401833249999996</v>
      </c>
      <c r="X280" s="476">
        <f t="shared" si="111"/>
        <v>106.72959161200001</v>
      </c>
      <c r="Y280" s="476">
        <f t="shared" si="112"/>
        <v>65.254667712</v>
      </c>
      <c r="Z280" s="478">
        <f t="shared" si="113"/>
        <v>0</v>
      </c>
      <c r="AA280" s="465">
        <f t="shared" si="114"/>
        <v>476.78756429400005</v>
      </c>
      <c r="AB280" s="429">
        <f t="shared" si="115"/>
        <v>2.9610456110669484E-2</v>
      </c>
      <c r="AC280" s="454">
        <f t="shared" si="116"/>
        <v>104.75343496023615</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4237.736499779</v>
      </c>
      <c r="V283" s="475">
        <f t="shared" si="109"/>
        <v>1851.8232224159999</v>
      </c>
      <c r="W283" s="460">
        <f t="shared" si="110"/>
        <v>2790.38231</v>
      </c>
      <c r="X283" s="476">
        <f t="shared" si="111"/>
        <v>4276.9067331199994</v>
      </c>
      <c r="Y283" s="476">
        <f t="shared" si="112"/>
        <v>2436.4923098879999</v>
      </c>
      <c r="Z283" s="478">
        <f t="shared" si="113"/>
        <v>0</v>
      </c>
      <c r="AA283" s="465">
        <f t="shared" si="114"/>
        <v>15593.341075202999</v>
      </c>
      <c r="AB283" s="429">
        <f t="shared" si="115"/>
        <v>0.9684102021614085</v>
      </c>
      <c r="AC283" s="454">
        <f t="shared" si="116"/>
        <v>99.680074133920755</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117.51047569000001</v>
      </c>
      <c r="V284" s="475">
        <f t="shared" si="109"/>
        <v>48.095505756000001</v>
      </c>
      <c r="W284" s="460">
        <f t="shared" si="110"/>
        <v>60.253629000000004</v>
      </c>
      <c r="X284" s="476">
        <f t="shared" si="111"/>
        <v>81.822453468000006</v>
      </c>
      <c r="Y284" s="476">
        <f t="shared" si="112"/>
        <v>38.501855808000002</v>
      </c>
      <c r="Z284" s="478">
        <f t="shared" si="113"/>
        <v>0</v>
      </c>
      <c r="AA284" s="465">
        <f t="shared" si="114"/>
        <v>346.18391972200004</v>
      </c>
      <c r="AB284" s="429">
        <f t="shared" si="115"/>
        <v>2.1499436077630111E-2</v>
      </c>
      <c r="AC284" s="454">
        <f t="shared" si="116"/>
        <v>112.13846529946116</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224.00710183800001</v>
      </c>
      <c r="V287" s="475">
        <f t="shared" si="109"/>
        <v>96.490429398000003</v>
      </c>
      <c r="W287" s="460">
        <f t="shared" si="110"/>
        <v>107.38313312500001</v>
      </c>
      <c r="X287" s="476">
        <f t="shared" si="111"/>
        <v>165.15105566399998</v>
      </c>
      <c r="Y287" s="476">
        <f t="shared" si="112"/>
        <v>92.380771392</v>
      </c>
      <c r="Z287" s="478">
        <f t="shared" si="113"/>
        <v>0</v>
      </c>
      <c r="AA287" s="465">
        <f t="shared" si="114"/>
        <v>685.41249141700007</v>
      </c>
      <c r="AB287" s="429">
        <f t="shared" si="115"/>
        <v>4.2566916620109307E-2</v>
      </c>
      <c r="AC287" s="454">
        <f t="shared" si="116"/>
        <v>107.42528647260498</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208.21990576300001</v>
      </c>
      <c r="V288" s="475">
        <f t="shared" si="109"/>
        <v>91.088756316000001</v>
      </c>
      <c r="W288" s="460">
        <f t="shared" si="110"/>
        <v>139.08481225</v>
      </c>
      <c r="X288" s="476">
        <f t="shared" si="111"/>
        <v>226.53509401599999</v>
      </c>
      <c r="Y288" s="476">
        <f t="shared" si="112"/>
        <v>123.625310016</v>
      </c>
      <c r="Z288" s="478">
        <f t="shared" si="113"/>
        <v>0</v>
      </c>
      <c r="AA288" s="465">
        <f t="shared" si="114"/>
        <v>788.55387836099999</v>
      </c>
      <c r="AB288" s="429">
        <f t="shared" si="115"/>
        <v>4.8972418231337723E-2</v>
      </c>
      <c r="AC288" s="454">
        <f t="shared" si="116"/>
        <v>100.00815882412175</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492.69583415900001</v>
      </c>
      <c r="V289" s="475">
        <f t="shared" si="109"/>
        <v>237.627114264</v>
      </c>
      <c r="W289" s="460">
        <f t="shared" si="110"/>
        <v>354.71146537499999</v>
      </c>
      <c r="X289" s="476">
        <f t="shared" si="111"/>
        <v>694.48308686400003</v>
      </c>
      <c r="Y289" s="476">
        <f t="shared" si="112"/>
        <v>438.61359859200002</v>
      </c>
      <c r="Z289" s="478">
        <f t="shared" si="113"/>
        <v>0</v>
      </c>
      <c r="AA289" s="465">
        <f t="shared" si="114"/>
        <v>2218.1310992540002</v>
      </c>
      <c r="AB289" s="429">
        <f t="shared" si="115"/>
        <v>0.13775500554303816</v>
      </c>
      <c r="AC289" s="454">
        <f t="shared" si="116"/>
        <v>92.684235400035476</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704.53405631599992</v>
      </c>
      <c r="V290" s="475">
        <f t="shared" si="109"/>
        <v>312.57887572799996</v>
      </c>
      <c r="W290" s="460">
        <f t="shared" si="110"/>
        <v>461.88407662500003</v>
      </c>
      <c r="X290" s="476">
        <f t="shared" si="111"/>
        <v>763.80572094400009</v>
      </c>
      <c r="Y290" s="476">
        <f t="shared" si="112"/>
        <v>468.271669632</v>
      </c>
      <c r="Z290" s="478">
        <f t="shared" si="113"/>
        <v>0</v>
      </c>
      <c r="AA290" s="465">
        <f t="shared" si="114"/>
        <v>2711.0743992450002</v>
      </c>
      <c r="AB290" s="429">
        <f t="shared" si="115"/>
        <v>0.16836879886007949</v>
      </c>
      <c r="AC290" s="454">
        <f t="shared" si="116"/>
        <v>96.739837581205563</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2779.543101924</v>
      </c>
      <c r="V291" s="475">
        <f t="shared" si="109"/>
        <v>1188.214824294</v>
      </c>
      <c r="W291" s="460">
        <f t="shared" si="110"/>
        <v>1811.936512625</v>
      </c>
      <c r="X291" s="476">
        <f t="shared" si="111"/>
        <v>2546.0250381159999</v>
      </c>
      <c r="Y291" s="476">
        <f t="shared" si="112"/>
        <v>1373.1086503679999</v>
      </c>
      <c r="Z291" s="478">
        <f t="shared" si="113"/>
        <v>0</v>
      </c>
      <c r="AA291" s="465">
        <f t="shared" si="114"/>
        <v>9698.8281273270004</v>
      </c>
      <c r="AB291" s="429">
        <f t="shared" si="115"/>
        <v>0.60233686047242585</v>
      </c>
      <c r="AC291" s="454">
        <f t="shared" si="116"/>
        <v>102.31022786034842</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4095.0692136149996</v>
      </c>
      <c r="V294" s="475">
        <f t="shared" si="109"/>
        <v>1794.8388645720001</v>
      </c>
      <c r="W294" s="460">
        <f t="shared" si="110"/>
        <v>2702.1914981249997</v>
      </c>
      <c r="X294" s="476">
        <f t="shared" si="111"/>
        <v>4180.5241429839998</v>
      </c>
      <c r="Y294" s="476">
        <f t="shared" si="112"/>
        <v>2380.917262464</v>
      </c>
      <c r="Z294" s="478">
        <f t="shared" si="113"/>
        <v>0</v>
      </c>
      <c r="AA294" s="465">
        <f t="shared" si="114"/>
        <v>15153.540981759999</v>
      </c>
      <c r="AB294" s="429">
        <f t="shared" si="115"/>
        <v>0.94109681913799526</v>
      </c>
      <c r="AC294" s="454">
        <f t="shared" si="116"/>
        <v>99.553063929855924</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3719.8241705129999</v>
      </c>
      <c r="V295" s="475">
        <f t="shared" si="109"/>
        <v>1656.1773073439999</v>
      </c>
      <c r="W295" s="460">
        <f t="shared" si="110"/>
        <v>2498.4307548749998</v>
      </c>
      <c r="X295" s="476">
        <f t="shared" si="111"/>
        <v>3852.3082941279999</v>
      </c>
      <c r="Y295" s="476">
        <f t="shared" si="112"/>
        <v>2218.9307811839999</v>
      </c>
      <c r="Z295" s="478">
        <f t="shared" si="113"/>
        <v>0</v>
      </c>
      <c r="AA295" s="465">
        <f t="shared" si="114"/>
        <v>13945.671308044002</v>
      </c>
      <c r="AB295" s="429">
        <f t="shared" si="115"/>
        <v>0.8660831765025464</v>
      </c>
      <c r="AC295" s="454">
        <f t="shared" si="116"/>
        <v>99.083558247251801</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1953.252456014</v>
      </c>
      <c r="V298" s="475">
        <f t="shared" si="109"/>
        <v>916.547603364</v>
      </c>
      <c r="W298" s="460">
        <f t="shared" si="110"/>
        <v>1396.016955625</v>
      </c>
      <c r="X298" s="476">
        <f t="shared" si="111"/>
        <v>2283.5293452999999</v>
      </c>
      <c r="Y298" s="476">
        <f t="shared" si="112"/>
        <v>1423.77739296</v>
      </c>
      <c r="Z298" s="478">
        <f t="shared" si="113"/>
        <v>0</v>
      </c>
      <c r="AA298" s="465">
        <f t="shared" si="114"/>
        <v>7973.1237532629993</v>
      </c>
      <c r="AB298" s="429">
        <f t="shared" si="115"/>
        <v>0.49516356684033036</v>
      </c>
      <c r="AC298" s="454">
        <f t="shared" si="116"/>
        <v>95.538615700820628</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1064.355390121</v>
      </c>
      <c r="V299" s="475">
        <f t="shared" si="109"/>
        <v>525.61135134000006</v>
      </c>
      <c r="W299" s="460">
        <f t="shared" si="110"/>
        <v>823.94250099999988</v>
      </c>
      <c r="X299" s="476">
        <f t="shared" si="111"/>
        <v>1259.8439076159998</v>
      </c>
      <c r="Y299" s="476">
        <f t="shared" si="112"/>
        <v>773.56328275199996</v>
      </c>
      <c r="Z299" s="478">
        <f t="shared" si="113"/>
        <v>0</v>
      </c>
      <c r="AA299" s="465">
        <f t="shared" si="114"/>
        <v>4447.3164328289995</v>
      </c>
      <c r="AB299" s="429">
        <f t="shared" si="115"/>
        <v>0.27619652420997387</v>
      </c>
      <c r="AC299" s="454">
        <f t="shared" si="116"/>
        <v>95.514768915389723</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519.95593162900002</v>
      </c>
      <c r="V302" s="475">
        <f t="shared" si="109"/>
        <v>228.22374090599999</v>
      </c>
      <c r="W302" s="460">
        <f t="shared" si="110"/>
        <v>361.69207462500003</v>
      </c>
      <c r="X302" s="476">
        <f t="shared" si="111"/>
        <v>448.17005914800001</v>
      </c>
      <c r="Y302" s="476">
        <f t="shared" si="112"/>
        <v>314.01162374400002</v>
      </c>
      <c r="Z302" s="478">
        <f t="shared" si="113"/>
        <v>0</v>
      </c>
      <c r="AA302" s="465">
        <f t="shared" si="114"/>
        <v>1872.0534300520001</v>
      </c>
      <c r="AB302" s="429">
        <f t="shared" si="115"/>
        <v>0.11626216805688734</v>
      </c>
      <c r="AC302" s="454">
        <f t="shared" si="116"/>
        <v>96.591877946414201</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941.48337643499997</v>
      </c>
      <c r="V303" s="475">
        <f t="shared" si="109"/>
        <v>368.83801753200004</v>
      </c>
      <c r="W303" s="460">
        <f t="shared" si="110"/>
        <v>590.51274675000002</v>
      </c>
      <c r="X303" s="476">
        <f t="shared" si="111"/>
        <v>791.61919975600006</v>
      </c>
      <c r="Y303" s="476">
        <f t="shared" si="112"/>
        <v>512.66776204799999</v>
      </c>
      <c r="Z303" s="478">
        <f t="shared" si="113"/>
        <v>0</v>
      </c>
      <c r="AA303" s="465">
        <f t="shared" si="114"/>
        <v>3205.121102521</v>
      </c>
      <c r="AB303" s="429">
        <f t="shared" si="115"/>
        <v>0.19905111803012049</v>
      </c>
      <c r="AC303" s="454">
        <f t="shared" si="116"/>
        <v>99.79280438657311</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3117.9066968929997</v>
      </c>
      <c r="V304" s="475">
        <f t="shared" si="109"/>
        <v>1374.03366912</v>
      </c>
      <c r="W304" s="460">
        <f t="shared" si="110"/>
        <v>2053.6832652500002</v>
      </c>
      <c r="X304" s="476">
        <f t="shared" si="111"/>
        <v>3130.16329374</v>
      </c>
      <c r="Y304" s="476">
        <f t="shared" si="112"/>
        <v>1780.67914752</v>
      </c>
      <c r="Z304" s="478">
        <f t="shared" si="113"/>
        <v>0</v>
      </c>
      <c r="AA304" s="465">
        <f t="shared" si="114"/>
        <v>11456.466072522999</v>
      </c>
      <c r="AB304" s="429">
        <f t="shared" si="115"/>
        <v>0.71149335936672453</v>
      </c>
      <c r="AC304" s="454">
        <f t="shared" si="116"/>
        <v>99.84884994741391</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1013.335610506</v>
      </c>
      <c r="V305" s="475">
        <f t="shared" si="109"/>
        <v>419.21793455400001</v>
      </c>
      <c r="W305" s="460">
        <f t="shared" si="110"/>
        <v>660.77112275000002</v>
      </c>
      <c r="X305" s="476">
        <f t="shared" si="111"/>
        <v>913.31092904799993</v>
      </c>
      <c r="Y305" s="476">
        <f t="shared" si="112"/>
        <v>573.66425126399997</v>
      </c>
      <c r="Z305" s="478">
        <f t="shared" si="113"/>
        <v>0</v>
      </c>
      <c r="AA305" s="465">
        <f t="shared" si="114"/>
        <v>3580.2998481220002</v>
      </c>
      <c r="AB305" s="429">
        <f t="shared" si="115"/>
        <v>0.22235125128071048</v>
      </c>
      <c r="AC305" s="454">
        <f t="shared" si="116"/>
        <v>99.072448815978419</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1474.0482588530001</v>
      </c>
      <c r="V306" s="475">
        <f t="shared" si="109"/>
        <v>639.62428798799999</v>
      </c>
      <c r="W306" s="460">
        <f t="shared" si="110"/>
        <v>1045.0231153750001</v>
      </c>
      <c r="X306" s="476">
        <f t="shared" si="111"/>
        <v>1537.865700952</v>
      </c>
      <c r="Y306" s="476">
        <f t="shared" si="112"/>
        <v>985.38658732800002</v>
      </c>
      <c r="Z306" s="478">
        <f t="shared" si="113"/>
        <v>0</v>
      </c>
      <c r="AA306" s="465">
        <f t="shared" si="114"/>
        <v>5681.947950496</v>
      </c>
      <c r="AB306" s="429">
        <f t="shared" si="115"/>
        <v>0.35287218671568749</v>
      </c>
      <c r="AC306" s="454">
        <f t="shared" si="116"/>
        <v>96.357429704240076</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2881.0823719239997</v>
      </c>
      <c r="V307" s="475">
        <f t="shared" si="109"/>
        <v>1187.2443803040001</v>
      </c>
      <c r="W307" s="460">
        <f t="shared" si="110"/>
        <v>1901.8424546249998</v>
      </c>
      <c r="X307" s="476">
        <f t="shared" si="111"/>
        <v>2944.644229296</v>
      </c>
      <c r="Y307" s="476">
        <f t="shared" si="112"/>
        <v>1741.772707584</v>
      </c>
      <c r="Z307" s="478">
        <f t="shared" si="113"/>
        <v>0</v>
      </c>
      <c r="AA307" s="465">
        <f t="shared" si="114"/>
        <v>10656.586143732999</v>
      </c>
      <c r="AB307" s="429">
        <f t="shared" si="115"/>
        <v>0.66181754712041974</v>
      </c>
      <c r="AC307" s="454">
        <f t="shared" si="116"/>
        <v>98.521387972888505</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3741.0271749650001</v>
      </c>
      <c r="V308" s="475">
        <f t="shared" si="109"/>
        <v>1638.6251473980001</v>
      </c>
      <c r="W308" s="460">
        <f t="shared" si="110"/>
        <v>2464.2885141249999</v>
      </c>
      <c r="X308" s="476">
        <f t="shared" si="111"/>
        <v>3828.6075019079999</v>
      </c>
      <c r="Y308" s="476">
        <f t="shared" si="112"/>
        <v>2228.6462739839999</v>
      </c>
      <c r="Z308" s="478">
        <f t="shared" si="113"/>
        <v>0</v>
      </c>
      <c r="AA308" s="465">
        <f t="shared" si="114"/>
        <v>13901.194612380001</v>
      </c>
      <c r="AB308" s="429">
        <f t="shared" si="115"/>
        <v>0.86332099195006839</v>
      </c>
      <c r="AC308" s="454">
        <f t="shared" si="116"/>
        <v>98.98772927347828</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602.779732932</v>
      </c>
      <c r="V310" s="475">
        <f t="shared" si="109"/>
        <v>242.41207058999998</v>
      </c>
      <c r="W310" s="460">
        <f t="shared" si="110"/>
        <v>440.73747987499996</v>
      </c>
      <c r="X310" s="476">
        <f t="shared" si="111"/>
        <v>619.62100922399998</v>
      </c>
      <c r="Y310" s="476">
        <f t="shared" si="112"/>
        <v>407.196409152</v>
      </c>
      <c r="Z310" s="478">
        <f t="shared" si="113"/>
        <v>0</v>
      </c>
      <c r="AA310" s="465">
        <f t="shared" si="114"/>
        <v>2312.7467017729996</v>
      </c>
      <c r="AB310" s="429">
        <f t="shared" si="115"/>
        <v>0.14363102110129175</v>
      </c>
      <c r="AC310" s="454">
        <f t="shared" si="116"/>
        <v>95.640790571514117</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1263.526475916</v>
      </c>
      <c r="V311" s="475">
        <f t="shared" si="109"/>
        <v>596.274764022</v>
      </c>
      <c r="W311" s="460">
        <f t="shared" si="110"/>
        <v>911.65081312500001</v>
      </c>
      <c r="X311" s="476">
        <f t="shared" si="111"/>
        <v>1318.5766568239999</v>
      </c>
      <c r="Y311" s="476">
        <f t="shared" si="112"/>
        <v>821.61128774399992</v>
      </c>
      <c r="Z311" s="478">
        <f t="shared" si="113"/>
        <v>0</v>
      </c>
      <c r="AA311" s="465">
        <f t="shared" si="114"/>
        <v>4911.6399976309995</v>
      </c>
      <c r="AB311" s="429">
        <f t="shared" si="115"/>
        <v>0.30503291501869328</v>
      </c>
      <c r="AC311" s="454">
        <f t="shared" si="116"/>
        <v>97.003910548571142</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830.21354484199992</v>
      </c>
      <c r="V312" s="475">
        <f t="shared" si="109"/>
        <v>407.609233416</v>
      </c>
      <c r="W312" s="460">
        <f t="shared" si="110"/>
        <v>678.92055212499997</v>
      </c>
      <c r="X312" s="476">
        <f t="shared" si="111"/>
        <v>1044.8149215839999</v>
      </c>
      <c r="Y312" s="476">
        <f t="shared" si="112"/>
        <v>700.60424428800002</v>
      </c>
      <c r="Z312" s="478">
        <f t="shared" si="113"/>
        <v>0</v>
      </c>
      <c r="AA312" s="465">
        <f t="shared" si="114"/>
        <v>3662.1624962549995</v>
      </c>
      <c r="AB312" s="429">
        <f t="shared" si="115"/>
        <v>0.22743525625729719</v>
      </c>
      <c r="AC312" s="454">
        <f t="shared" si="116"/>
        <v>92.097911485650116</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862.53418669600001</v>
      </c>
      <c r="V313" s="475">
        <f t="shared" si="109"/>
        <v>367.89793307999997</v>
      </c>
      <c r="W313" s="460">
        <f t="shared" si="110"/>
        <v>612.25324087499996</v>
      </c>
      <c r="X313" s="476">
        <f t="shared" si="111"/>
        <v>852.54954892800004</v>
      </c>
      <c r="Y313" s="476">
        <f t="shared" si="112"/>
        <v>555.40641312000002</v>
      </c>
      <c r="Z313" s="478">
        <f t="shared" si="113"/>
        <v>0</v>
      </c>
      <c r="AA313" s="465">
        <f t="shared" si="114"/>
        <v>3250.6413226989998</v>
      </c>
      <c r="AB313" s="429">
        <f t="shared" si="115"/>
        <v>0.20187810971922743</v>
      </c>
      <c r="AC313" s="454">
        <f t="shared" si="116"/>
        <v>96.65000310592572</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1859.6846756499999</v>
      </c>
      <c r="V314" s="475">
        <f t="shared" si="109"/>
        <v>807.85714653000002</v>
      </c>
      <c r="W314" s="460">
        <f t="shared" si="110"/>
        <v>1279.2332826249999</v>
      </c>
      <c r="X314" s="476">
        <f t="shared" si="111"/>
        <v>1870.4825656439998</v>
      </c>
      <c r="Y314" s="476">
        <f t="shared" si="112"/>
        <v>1176.2521006080001</v>
      </c>
      <c r="Z314" s="478">
        <f t="shared" si="113"/>
        <v>0</v>
      </c>
      <c r="AA314" s="465">
        <f t="shared" si="114"/>
        <v>6993.5097710570008</v>
      </c>
      <c r="AB314" s="429">
        <f t="shared" si="115"/>
        <v>0.43432553540286928</v>
      </c>
      <c r="AC314" s="454">
        <f t="shared" si="116"/>
        <v>97.792861790093937</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1308.2411165819999</v>
      </c>
      <c r="V315" s="475">
        <f t="shared" si="109"/>
        <v>591.25703711400001</v>
      </c>
      <c r="W315" s="460">
        <f t="shared" si="110"/>
        <v>991.14735475000009</v>
      </c>
      <c r="X315" s="476">
        <f t="shared" si="111"/>
        <v>1513.2880913639999</v>
      </c>
      <c r="Y315" s="476">
        <f t="shared" si="112"/>
        <v>912.67083897600003</v>
      </c>
      <c r="Z315" s="478">
        <f t="shared" si="113"/>
        <v>0</v>
      </c>
      <c r="AA315" s="465">
        <f t="shared" si="114"/>
        <v>5316.6044387859993</v>
      </c>
      <c r="AB315" s="429">
        <f t="shared" si="115"/>
        <v>0.33018286168090916</v>
      </c>
      <c r="AC315" s="454">
        <f t="shared" si="116"/>
        <v>95.72424327772471</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1654.2237898170001</v>
      </c>
      <c r="V316" s="475">
        <f t="shared" si="109"/>
        <v>693.06264485999998</v>
      </c>
      <c r="W316" s="460">
        <f t="shared" si="110"/>
        <v>1080.7452721249999</v>
      </c>
      <c r="X316" s="476">
        <f t="shared" si="111"/>
        <v>1609.900781328</v>
      </c>
      <c r="Y316" s="476">
        <f t="shared" si="112"/>
        <v>946.26632255999994</v>
      </c>
      <c r="Z316" s="478">
        <f t="shared" si="113"/>
        <v>0</v>
      </c>
      <c r="AA316" s="465">
        <f t="shared" si="114"/>
        <v>5984.1988106899998</v>
      </c>
      <c r="AB316" s="429">
        <f t="shared" si="115"/>
        <v>0.3716432002664265</v>
      </c>
      <c r="AC316" s="454">
        <f t="shared" si="116"/>
        <v>99.297789977201916</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1262.6515451380001</v>
      </c>
      <c r="V317" s="475">
        <f t="shared" si="109"/>
        <v>494.96550766199999</v>
      </c>
      <c r="W317" s="460">
        <f t="shared" si="110"/>
        <v>813.27657875</v>
      </c>
      <c r="X317" s="476">
        <f t="shared" si="111"/>
        <v>1125.1780305360001</v>
      </c>
      <c r="Y317" s="476">
        <f t="shared" si="112"/>
        <v>706.06550975999994</v>
      </c>
      <c r="Z317" s="478">
        <f t="shared" si="113"/>
        <v>0</v>
      </c>
      <c r="AA317" s="465">
        <f t="shared" si="114"/>
        <v>4402.1371718460005</v>
      </c>
      <c r="AB317" s="429">
        <f t="shared" si="115"/>
        <v>0.27339070748018884</v>
      </c>
      <c r="AC317" s="454">
        <f t="shared" si="116"/>
        <v>99.344974054477774</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874.92791655899998</v>
      </c>
      <c r="V318" s="475">
        <f t="shared" si="109"/>
        <v>329.93020202400004</v>
      </c>
      <c r="W318" s="460">
        <f t="shared" si="110"/>
        <v>578.57895237499997</v>
      </c>
      <c r="X318" s="476">
        <f t="shared" si="111"/>
        <v>750.92352868399996</v>
      </c>
      <c r="Y318" s="476">
        <f t="shared" si="112"/>
        <v>505.58754854400001</v>
      </c>
      <c r="Z318" s="478">
        <f t="shared" si="113"/>
        <v>0</v>
      </c>
      <c r="AA318" s="465">
        <f t="shared" si="114"/>
        <v>3039.9481481860003</v>
      </c>
      <c r="AB318" s="429">
        <f t="shared" si="115"/>
        <v>0.18879320259508137</v>
      </c>
      <c r="AC318" s="454">
        <f t="shared" si="116"/>
        <v>98.270400630645611</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1692.1274205100001</v>
      </c>
      <c r="V319" s="475">
        <f t="shared" si="109"/>
        <v>716.55140898000002</v>
      </c>
      <c r="W319" s="460">
        <f t="shared" si="110"/>
        <v>1271.125799875</v>
      </c>
      <c r="X319" s="476">
        <f t="shared" si="111"/>
        <v>1951.8803655119998</v>
      </c>
      <c r="Y319" s="476">
        <f t="shared" si="112"/>
        <v>1194.1606984320001</v>
      </c>
      <c r="Z319" s="478">
        <f t="shared" si="113"/>
        <v>0</v>
      </c>
      <c r="AA319" s="465">
        <f t="shared" si="114"/>
        <v>6825.8456933090001</v>
      </c>
      <c r="AB319" s="429">
        <f t="shared" si="115"/>
        <v>0.42391291102403428</v>
      </c>
      <c r="AC319" s="454">
        <f t="shared" si="116"/>
        <v>95.860380749239056</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1868.0333287820001</v>
      </c>
      <c r="V320" s="475">
        <f t="shared" si="109"/>
        <v>816.77607118200001</v>
      </c>
      <c r="W320" s="460">
        <f t="shared" si="110"/>
        <v>1294.4268468750001</v>
      </c>
      <c r="X320" s="476">
        <f t="shared" si="111"/>
        <v>1918.191826124</v>
      </c>
      <c r="Y320" s="476">
        <f t="shared" si="112"/>
        <v>1198.42901568</v>
      </c>
      <c r="Z320" s="478">
        <f t="shared" si="113"/>
        <v>0</v>
      </c>
      <c r="AA320" s="465">
        <f t="shared" si="114"/>
        <v>7095.8570886429998</v>
      </c>
      <c r="AB320" s="429">
        <f t="shared" si="115"/>
        <v>0.44068172206204198</v>
      </c>
      <c r="AC320" s="454">
        <f t="shared" si="116"/>
        <v>97.60348947955751</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1066.8983117340001</v>
      </c>
      <c r="V321" s="475">
        <f t="shared" si="109"/>
        <v>440.83591902000001</v>
      </c>
      <c r="W321" s="460">
        <f t="shared" si="110"/>
        <v>712.64190150000002</v>
      </c>
      <c r="X321" s="476">
        <f t="shared" si="111"/>
        <v>1029.932307544</v>
      </c>
      <c r="Y321" s="476">
        <f t="shared" si="112"/>
        <v>662.00956723199988</v>
      </c>
      <c r="Z321" s="478">
        <f t="shared" si="113"/>
        <v>0</v>
      </c>
      <c r="AA321" s="465">
        <f t="shared" si="114"/>
        <v>3912.31800703</v>
      </c>
      <c r="AB321" s="429">
        <f t="shared" si="115"/>
        <v>0.24297093572413364</v>
      </c>
      <c r="AC321" s="454">
        <f t="shared" si="116"/>
        <v>97.017387206273412</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964.20826628000009</v>
      </c>
      <c r="V322" s="475">
        <f t="shared" si="109"/>
        <v>449.53620607800002</v>
      </c>
      <c r="W322" s="460">
        <f t="shared" si="110"/>
        <v>701.31505412499996</v>
      </c>
      <c r="X322" s="476">
        <f t="shared" si="111"/>
        <v>940.85953567200011</v>
      </c>
      <c r="Y322" s="476">
        <f t="shared" si="112"/>
        <v>637.47007833600003</v>
      </c>
      <c r="Z322" s="478">
        <f t="shared" si="113"/>
        <v>0</v>
      </c>
      <c r="AA322" s="465">
        <f t="shared" si="114"/>
        <v>3693.389140491</v>
      </c>
      <c r="AB322" s="429">
        <f t="shared" si="115"/>
        <v>0.22937455847043844</v>
      </c>
      <c r="AC322" s="454">
        <f t="shared" si="116"/>
        <v>96.01174290049758</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1232.8984359350002</v>
      </c>
      <c r="V323" s="475">
        <f t="shared" si="109"/>
        <v>515.79573694200008</v>
      </c>
      <c r="W323" s="460">
        <f t="shared" si="110"/>
        <v>905.42182087499998</v>
      </c>
      <c r="X323" s="476">
        <f t="shared" si="111"/>
        <v>1407.8625335880001</v>
      </c>
      <c r="Y323" s="476">
        <f t="shared" si="112"/>
        <v>858.12491481600011</v>
      </c>
      <c r="Z323" s="478">
        <f t="shared" si="113"/>
        <v>0</v>
      </c>
      <c r="AA323" s="465">
        <f t="shared" si="114"/>
        <v>4920.1034421560007</v>
      </c>
      <c r="AB323" s="429">
        <f t="shared" si="115"/>
        <v>0.30555852950912932</v>
      </c>
      <c r="AC323" s="454">
        <f t="shared" si="116"/>
        <v>95.581404685011819</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822.98645753899996</v>
      </c>
      <c r="V324" s="475">
        <f t="shared" si="109"/>
        <v>315.16398181799997</v>
      </c>
      <c r="W324" s="460">
        <f t="shared" si="110"/>
        <v>564.58737387500003</v>
      </c>
      <c r="X324" s="476">
        <f t="shared" si="111"/>
        <v>747.90109405199996</v>
      </c>
      <c r="Y324" s="476">
        <f t="shared" si="112"/>
        <v>528.304964928</v>
      </c>
      <c r="Z324" s="478">
        <f t="shared" si="113"/>
        <v>0</v>
      </c>
      <c r="AA324" s="465">
        <f t="shared" si="114"/>
        <v>2978.9438722120003</v>
      </c>
      <c r="AB324" s="429">
        <f t="shared" si="115"/>
        <v>0.18500458776624024</v>
      </c>
      <c r="AC324" s="454">
        <f t="shared" si="116"/>
        <v>96.524674305203476</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953.19138334600007</v>
      </c>
      <c r="V326" s="529">
        <f t="shared" si="109"/>
        <v>390.24877402799996</v>
      </c>
      <c r="W326" s="530">
        <f t="shared" si="110"/>
        <v>649.87867925</v>
      </c>
      <c r="X326" s="529">
        <f t="shared" si="111"/>
        <v>999.62930799200001</v>
      </c>
      <c r="Y326" s="529">
        <f t="shared" si="112"/>
        <v>619.250159424</v>
      </c>
      <c r="Z326" s="530">
        <f t="shared" si="113"/>
        <v>0</v>
      </c>
      <c r="AA326" s="531">
        <f t="shared" si="114"/>
        <v>3612.19830404</v>
      </c>
      <c r="AB326" s="532">
        <f t="shared" si="115"/>
        <v>0.224332275744628</v>
      </c>
      <c r="AC326" s="533">
        <f t="shared" si="116"/>
        <v>96.637119276906276</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1553.7184744069998</v>
      </c>
      <c r="V327" s="475">
        <f t="shared" si="109"/>
        <v>704.46470353199993</v>
      </c>
      <c r="W327" s="460">
        <f t="shared" si="110"/>
        <v>1024.821824375</v>
      </c>
      <c r="X327" s="476">
        <f t="shared" si="111"/>
        <v>1598.2003481639999</v>
      </c>
      <c r="Y327" s="476">
        <f t="shared" si="112"/>
        <v>926.75235244800001</v>
      </c>
      <c r="Z327" s="478">
        <f t="shared" si="113"/>
        <v>0</v>
      </c>
      <c r="AA327" s="465">
        <f t="shared" si="114"/>
        <v>5807.9577029259999</v>
      </c>
      <c r="AB327" s="429">
        <f t="shared" si="115"/>
        <v>0.36069790727400325</v>
      </c>
      <c r="AC327" s="454">
        <f t="shared" si="116"/>
        <v>98.55586447283325</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770.49214078199998</v>
      </c>
      <c r="V328" s="475">
        <f t="shared" si="109"/>
        <v>365.19816065400005</v>
      </c>
      <c r="W328" s="460">
        <f t="shared" si="110"/>
        <v>560.68180712499998</v>
      </c>
      <c r="X328" s="476">
        <f t="shared" si="111"/>
        <v>837.69942572400009</v>
      </c>
      <c r="Y328" s="476">
        <f t="shared" si="112"/>
        <v>491.22059500799998</v>
      </c>
      <c r="Z328" s="478">
        <f t="shared" si="113"/>
        <v>0</v>
      </c>
      <c r="AA328" s="465">
        <f t="shared" si="114"/>
        <v>3025.292129293</v>
      </c>
      <c r="AB328" s="429">
        <f t="shared" si="115"/>
        <v>0.18788300393075394</v>
      </c>
      <c r="AC328" s="454">
        <f t="shared" si="116"/>
        <v>96.814022874122429</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1133.9749374549999</v>
      </c>
      <c r="V329" s="475">
        <f t="shared" ref="V329:V392" si="130">IFERROR(V$5*I329,"")</f>
        <v>539.60724665999999</v>
      </c>
      <c r="W329" s="460">
        <f t="shared" ref="W329:W392" si="131">IFERROR(W$5*K329,"")</f>
        <v>809.13491412499991</v>
      </c>
      <c r="X329" s="476">
        <f t="shared" ref="X329:X392" si="132">IFERROR(X$5*M329,"")</f>
        <v>1192.1232506679999</v>
      </c>
      <c r="Y329" s="476">
        <f t="shared" ref="Y329:Y392" si="133">IFERROR(Y$5*O329,"")</f>
        <v>706.37882016000003</v>
      </c>
      <c r="Z329" s="478">
        <f t="shared" ref="Z329:Z392" si="134">IFERROR(Z$5*Q329,"")</f>
        <v>0</v>
      </c>
      <c r="AA329" s="465">
        <f t="shared" ref="AA329:AA392" si="135">IFERROR(SUM(U329:Z329),"")</f>
        <v>4381.2191690679992</v>
      </c>
      <c r="AB329" s="429">
        <f t="shared" ref="AB329:AB392" si="136">IF(OR(AA329="", AA329=0), "", AA329/$AA$5)</f>
        <v>0.27209161402732573</v>
      </c>
      <c r="AC329" s="454">
        <f t="shared" ref="AC329:AC392" si="137">IF(OR(AB329="", AB329=0), "", IF(AN329&gt;0, AB329/AN329*100, ""))</f>
        <v>97.759312956737062</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2331.0071195519999</v>
      </c>
      <c r="V330" s="475">
        <f t="shared" si="130"/>
        <v>986.84744502599995</v>
      </c>
      <c r="W330" s="460">
        <f t="shared" si="131"/>
        <v>1499.26601125</v>
      </c>
      <c r="X330" s="476">
        <f t="shared" si="132"/>
        <v>2304.8413730999996</v>
      </c>
      <c r="Y330" s="476">
        <f t="shared" si="133"/>
        <v>1334.6548650239999</v>
      </c>
      <c r="Z330" s="478">
        <f t="shared" si="134"/>
        <v>0</v>
      </c>
      <c r="AA330" s="465">
        <f t="shared" si="135"/>
        <v>8456.6168139519996</v>
      </c>
      <c r="AB330" s="429">
        <f t="shared" si="136"/>
        <v>0.52519046167879768</v>
      </c>
      <c r="AC330" s="454">
        <f t="shared" si="137"/>
        <v>99.525070243990328</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1888.083930859</v>
      </c>
      <c r="V331" s="475">
        <f t="shared" si="130"/>
        <v>882.76654947600002</v>
      </c>
      <c r="W331" s="460">
        <f t="shared" si="131"/>
        <v>1453.0534854999999</v>
      </c>
      <c r="X331" s="476">
        <f t="shared" si="132"/>
        <v>2221.7819555679998</v>
      </c>
      <c r="Y331" s="476">
        <f t="shared" si="133"/>
        <v>1358.901762816</v>
      </c>
      <c r="Z331" s="478">
        <f t="shared" si="134"/>
        <v>0</v>
      </c>
      <c r="AA331" s="465">
        <f t="shared" si="135"/>
        <v>7804.587684219</v>
      </c>
      <c r="AB331" s="429">
        <f t="shared" si="136"/>
        <v>0.48469678823866602</v>
      </c>
      <c r="AC331" s="454">
        <f t="shared" si="137"/>
        <v>95.528075524982654</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2116.7694887319999</v>
      </c>
      <c r="V332" s="475">
        <f t="shared" si="130"/>
        <v>917.39290550400005</v>
      </c>
      <c r="W332" s="460">
        <f t="shared" si="131"/>
        <v>1377.1630937499999</v>
      </c>
      <c r="X332" s="476">
        <f t="shared" si="132"/>
        <v>2054.6791550319999</v>
      </c>
      <c r="Y332" s="476">
        <f t="shared" si="133"/>
        <v>1204.738883712</v>
      </c>
      <c r="Z332" s="478">
        <f t="shared" si="134"/>
        <v>0</v>
      </c>
      <c r="AA332" s="465">
        <f t="shared" si="135"/>
        <v>7670.7435267299988</v>
      </c>
      <c r="AB332" s="429">
        <f t="shared" si="136"/>
        <v>0.47638451911129043</v>
      </c>
      <c r="AC332" s="454">
        <f t="shared" si="137"/>
        <v>99.4702609467152</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1599.882512097</v>
      </c>
      <c r="V333" s="475">
        <f t="shared" si="130"/>
        <v>683.84990890800009</v>
      </c>
      <c r="W333" s="460">
        <f t="shared" si="131"/>
        <v>1020.80399175</v>
      </c>
      <c r="X333" s="476">
        <f t="shared" si="132"/>
        <v>1448.2776739200001</v>
      </c>
      <c r="Y333" s="476">
        <f t="shared" si="133"/>
        <v>886.23539596800003</v>
      </c>
      <c r="Z333" s="478">
        <f t="shared" si="134"/>
        <v>0</v>
      </c>
      <c r="AA333" s="465">
        <f t="shared" si="135"/>
        <v>5639.0494826430004</v>
      </c>
      <c r="AB333" s="429">
        <f t="shared" si="136"/>
        <v>0.35020801655961997</v>
      </c>
      <c r="AC333" s="454">
        <f t="shared" si="137"/>
        <v>99.895457595846665</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1275.9803180849999</v>
      </c>
      <c r="V334" s="475">
        <f t="shared" si="130"/>
        <v>522.18156328199996</v>
      </c>
      <c r="W334" s="460">
        <f t="shared" si="131"/>
        <v>832.03524937499992</v>
      </c>
      <c r="X334" s="476">
        <f t="shared" si="132"/>
        <v>1223.946624404</v>
      </c>
      <c r="Y334" s="476">
        <f t="shared" si="133"/>
        <v>727.34189049600002</v>
      </c>
      <c r="Z334" s="478">
        <f t="shared" si="134"/>
        <v>0</v>
      </c>
      <c r="AA334" s="465">
        <f t="shared" si="135"/>
        <v>4581.4856456420002</v>
      </c>
      <c r="AB334" s="429">
        <f t="shared" si="136"/>
        <v>0.28452898060129178</v>
      </c>
      <c r="AC334" s="454">
        <f t="shared" si="137"/>
        <v>99.440020245184002</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2310.1514605289999</v>
      </c>
      <c r="V335" s="475">
        <f t="shared" si="130"/>
        <v>1050.7301069939999</v>
      </c>
      <c r="W335" s="460">
        <f t="shared" si="131"/>
        <v>1718.2113084999999</v>
      </c>
      <c r="X335" s="476">
        <f t="shared" si="132"/>
        <v>2680.2710576320001</v>
      </c>
      <c r="Y335" s="476">
        <f t="shared" si="133"/>
        <v>1629.2911265279999</v>
      </c>
      <c r="Z335" s="478">
        <f t="shared" si="134"/>
        <v>0</v>
      </c>
      <c r="AA335" s="465">
        <f t="shared" si="135"/>
        <v>9388.6550601830004</v>
      </c>
      <c r="AB335" s="429">
        <f t="shared" si="136"/>
        <v>0.58307384549639796</v>
      </c>
      <c r="AC335" s="454">
        <f t="shared" si="137"/>
        <v>95.825046555838057</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2285.6931767430001</v>
      </c>
      <c r="V336" s="475">
        <f t="shared" si="130"/>
        <v>983.65749597000001</v>
      </c>
      <c r="W336" s="460">
        <f t="shared" si="131"/>
        <v>1501.4710097499999</v>
      </c>
      <c r="X336" s="476">
        <f t="shared" si="132"/>
        <v>2207.4496547879999</v>
      </c>
      <c r="Y336" s="476">
        <f t="shared" si="133"/>
        <v>1293.9646561920001</v>
      </c>
      <c r="Z336" s="478">
        <f t="shared" si="134"/>
        <v>0</v>
      </c>
      <c r="AA336" s="465">
        <f t="shared" si="135"/>
        <v>8272.2359934430006</v>
      </c>
      <c r="AB336" s="429">
        <f t="shared" si="136"/>
        <v>0.51373965926238985</v>
      </c>
      <c r="AC336" s="454">
        <f t="shared" si="137"/>
        <v>99.994812556507654</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1210.6069684259999</v>
      </c>
      <c r="V337" s="475">
        <f t="shared" si="130"/>
        <v>473.04379492200002</v>
      </c>
      <c r="W337" s="460">
        <f t="shared" si="131"/>
        <v>772.21434525000006</v>
      </c>
      <c r="X337" s="476">
        <f t="shared" si="132"/>
        <v>1127.37646574</v>
      </c>
      <c r="Y337" s="476">
        <f t="shared" si="133"/>
        <v>720.30969004799999</v>
      </c>
      <c r="Z337" s="478">
        <f t="shared" si="134"/>
        <v>0</v>
      </c>
      <c r="AA337" s="465">
        <f t="shared" si="135"/>
        <v>4303.5512643860002</v>
      </c>
      <c r="AB337" s="429">
        <f t="shared" si="136"/>
        <v>0.26726811976065085</v>
      </c>
      <c r="AC337" s="454">
        <f t="shared" si="137"/>
        <v>97.961864589770727</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1434.0770716999998</v>
      </c>
      <c r="V338" s="475">
        <f t="shared" si="130"/>
        <v>690.97451418000003</v>
      </c>
      <c r="W338" s="460">
        <f t="shared" si="131"/>
        <v>1078.4825436250001</v>
      </c>
      <c r="X338" s="476">
        <f t="shared" si="132"/>
        <v>1625.937877284</v>
      </c>
      <c r="Y338" s="476">
        <f t="shared" si="133"/>
        <v>984.09437567999998</v>
      </c>
      <c r="Z338" s="478">
        <f t="shared" si="134"/>
        <v>0</v>
      </c>
      <c r="AA338" s="465">
        <f t="shared" si="135"/>
        <v>5813.566382469</v>
      </c>
      <c r="AB338" s="429">
        <f t="shared" si="136"/>
        <v>0.36104622919320584</v>
      </c>
      <c r="AC338" s="454">
        <f t="shared" si="137"/>
        <v>96.030350180441644</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1879.7722339649999</v>
      </c>
      <c r="V339" s="475">
        <f t="shared" si="130"/>
        <v>804.63226753800006</v>
      </c>
      <c r="W339" s="460">
        <f t="shared" si="131"/>
        <v>1362.7802248750002</v>
      </c>
      <c r="X339" s="476">
        <f t="shared" si="132"/>
        <v>2089.1411090760002</v>
      </c>
      <c r="Y339" s="476">
        <f t="shared" si="133"/>
        <v>1244.42939712</v>
      </c>
      <c r="Z339" s="478">
        <f t="shared" si="134"/>
        <v>0</v>
      </c>
      <c r="AA339" s="465">
        <f t="shared" si="135"/>
        <v>7380.7552325739998</v>
      </c>
      <c r="AB339" s="429">
        <f t="shared" si="136"/>
        <v>0.45837506102186065</v>
      </c>
      <c r="AC339" s="454">
        <f t="shared" si="137"/>
        <v>96.790481962861563</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1085.7928078759999</v>
      </c>
      <c r="V340" s="475">
        <f t="shared" si="130"/>
        <v>459.840991734</v>
      </c>
      <c r="W340" s="460">
        <f t="shared" si="131"/>
        <v>731.24431012500008</v>
      </c>
      <c r="X340" s="476">
        <f t="shared" si="132"/>
        <v>1048.6239896439999</v>
      </c>
      <c r="Y340" s="476">
        <f t="shared" si="133"/>
        <v>657.64113542400003</v>
      </c>
      <c r="Z340" s="478">
        <f t="shared" si="134"/>
        <v>0</v>
      </c>
      <c r="AA340" s="465">
        <f t="shared" si="135"/>
        <v>3983.1432348030003</v>
      </c>
      <c r="AB340" s="429">
        <f t="shared" si="136"/>
        <v>0.24736947179251026</v>
      </c>
      <c r="AC340" s="454">
        <f t="shared" si="137"/>
        <v>98.008916618354419</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2648.3096754600001</v>
      </c>
      <c r="V342" s="475">
        <f t="shared" si="130"/>
        <v>1156.8710444400001</v>
      </c>
      <c r="W342" s="460">
        <f t="shared" si="131"/>
        <v>1725.40172375</v>
      </c>
      <c r="X342" s="476">
        <f t="shared" si="132"/>
        <v>2640.5010962400002</v>
      </c>
      <c r="Y342" s="476">
        <f t="shared" si="133"/>
        <v>1538.5516398720001</v>
      </c>
      <c r="Z342" s="478">
        <f t="shared" si="134"/>
        <v>0</v>
      </c>
      <c r="AA342" s="465">
        <f t="shared" si="135"/>
        <v>9709.6351797620009</v>
      </c>
      <c r="AB342" s="429">
        <f t="shared" si="136"/>
        <v>0.60300802259110675</v>
      </c>
      <c r="AC342" s="454">
        <f t="shared" si="137"/>
        <v>99.851580469544714</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2473.6050168740003</v>
      </c>
      <c r="V343" s="475">
        <f t="shared" si="130"/>
        <v>1062.7269221700001</v>
      </c>
      <c r="W343" s="460">
        <f t="shared" si="131"/>
        <v>1624.2786012500001</v>
      </c>
      <c r="X343" s="476">
        <f t="shared" si="132"/>
        <v>2466.3115568560002</v>
      </c>
      <c r="Y343" s="476">
        <f t="shared" si="133"/>
        <v>1409.895844032</v>
      </c>
      <c r="Z343" s="478">
        <f t="shared" si="134"/>
        <v>0</v>
      </c>
      <c r="AA343" s="465">
        <f t="shared" si="135"/>
        <v>9036.8179411820001</v>
      </c>
      <c r="AB343" s="429">
        <f t="shared" si="136"/>
        <v>0.56122332264203201</v>
      </c>
      <c r="AC343" s="454">
        <f t="shared" si="137"/>
        <v>100.06768218815387</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1005.528946926</v>
      </c>
      <c r="V344" s="475">
        <f t="shared" si="130"/>
        <v>362.33299875599999</v>
      </c>
      <c r="W344" s="460">
        <f t="shared" si="131"/>
        <v>651.79974274999995</v>
      </c>
      <c r="X344" s="476">
        <f t="shared" si="132"/>
        <v>1036.2035752040001</v>
      </c>
      <c r="Y344" s="476">
        <f t="shared" si="133"/>
        <v>638.04934252800001</v>
      </c>
      <c r="Z344" s="478">
        <f t="shared" si="134"/>
        <v>0</v>
      </c>
      <c r="AA344" s="465">
        <f t="shared" si="135"/>
        <v>3693.9146061640004</v>
      </c>
      <c r="AB344" s="429">
        <f t="shared" si="136"/>
        <v>0.22940719203602039</v>
      </c>
      <c r="AC344" s="454">
        <f t="shared" si="137"/>
        <v>97.740824170281655</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460.48130370800004</v>
      </c>
      <c r="V345" s="475">
        <f t="shared" si="130"/>
        <v>192.88673132400001</v>
      </c>
      <c r="W345" s="460">
        <f t="shared" si="131"/>
        <v>310.29065687499997</v>
      </c>
      <c r="X345" s="476">
        <f t="shared" si="132"/>
        <v>414.32063495200003</v>
      </c>
      <c r="Y345" s="476">
        <f t="shared" si="133"/>
        <v>223.28132486400003</v>
      </c>
      <c r="Z345" s="478">
        <f t="shared" si="134"/>
        <v>0</v>
      </c>
      <c r="AA345" s="465">
        <f t="shared" si="135"/>
        <v>1601.2606517230001</v>
      </c>
      <c r="AB345" s="429">
        <f t="shared" si="136"/>
        <v>9.9444829941808477E-2</v>
      </c>
      <c r="AC345" s="454">
        <f t="shared" si="137"/>
        <v>102.50982933189341</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305.87271280699997</v>
      </c>
      <c r="V346" s="475">
        <f t="shared" si="130"/>
        <v>123.503534694</v>
      </c>
      <c r="W346" s="460">
        <f t="shared" si="131"/>
        <v>203.73570775000002</v>
      </c>
      <c r="X346" s="476">
        <f t="shared" si="132"/>
        <v>353.76886930000001</v>
      </c>
      <c r="Y346" s="476">
        <f t="shared" si="133"/>
        <v>224.69373888000001</v>
      </c>
      <c r="Z346" s="478">
        <f t="shared" si="134"/>
        <v>0</v>
      </c>
      <c r="AA346" s="465">
        <f t="shared" si="135"/>
        <v>1211.5745634309999</v>
      </c>
      <c r="AB346" s="429">
        <f t="shared" si="136"/>
        <v>7.5243731426592964E-2</v>
      </c>
      <c r="AC346" s="454">
        <f t="shared" si="137"/>
        <v>94.816707463696446</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339.12663414499997</v>
      </c>
      <c r="V347" s="475">
        <f t="shared" si="130"/>
        <v>139.12243362000001</v>
      </c>
      <c r="W347" s="460">
        <f t="shared" si="131"/>
        <v>221.13610187499998</v>
      </c>
      <c r="X347" s="476">
        <f t="shared" si="132"/>
        <v>338.12671437999995</v>
      </c>
      <c r="Y347" s="476">
        <f t="shared" si="133"/>
        <v>191.98459487999997</v>
      </c>
      <c r="Z347" s="478">
        <f t="shared" si="134"/>
        <v>0</v>
      </c>
      <c r="AA347" s="465">
        <f t="shared" si="135"/>
        <v>1229.4964788999998</v>
      </c>
      <c r="AB347" s="429">
        <f t="shared" si="136"/>
        <v>7.6356755614209404E-2</v>
      </c>
      <c r="AC347" s="454">
        <f t="shared" si="137"/>
        <v>99.103348790123988</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219.06985513900003</v>
      </c>
      <c r="V348" s="475">
        <f t="shared" si="130"/>
        <v>87.219786330000005</v>
      </c>
      <c r="W348" s="460">
        <f t="shared" si="131"/>
        <v>119.988708625</v>
      </c>
      <c r="X348" s="476">
        <f t="shared" si="132"/>
        <v>199.07486018</v>
      </c>
      <c r="Y348" s="476">
        <f t="shared" si="133"/>
        <v>113.03249568000001</v>
      </c>
      <c r="Z348" s="478">
        <f t="shared" si="134"/>
        <v>0</v>
      </c>
      <c r="AA348" s="465">
        <f t="shared" si="135"/>
        <v>738.38570595400006</v>
      </c>
      <c r="AB348" s="429">
        <f t="shared" si="136"/>
        <v>4.5856769715190662E-2</v>
      </c>
      <c r="AC348" s="454">
        <f t="shared" si="137"/>
        <v>100.8518211610711</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100.45312166800001</v>
      </c>
      <c r="V349" s="475">
        <f t="shared" si="130"/>
        <v>52.037557812000003</v>
      </c>
      <c r="W349" s="460">
        <f t="shared" si="131"/>
        <v>77.678078249999999</v>
      </c>
      <c r="X349" s="476">
        <f t="shared" si="132"/>
        <v>118.773158952</v>
      </c>
      <c r="Y349" s="476">
        <f t="shared" si="133"/>
        <v>67.438081151999995</v>
      </c>
      <c r="Z349" s="478">
        <f t="shared" si="134"/>
        <v>0</v>
      </c>
      <c r="AA349" s="465">
        <f t="shared" si="135"/>
        <v>416.37999783399999</v>
      </c>
      <c r="AB349" s="429">
        <f t="shared" si="136"/>
        <v>2.5858899381070673E-2</v>
      </c>
      <c r="AC349" s="454">
        <f t="shared" si="137"/>
        <v>95.240674770782292</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1419.3266122939999</v>
      </c>
      <c r="V350" s="475">
        <f t="shared" si="130"/>
        <v>596.08477375200005</v>
      </c>
      <c r="W350" s="460">
        <f t="shared" si="131"/>
        <v>854.41553450000004</v>
      </c>
      <c r="X350" s="476">
        <f t="shared" si="132"/>
        <v>1293.5936700959999</v>
      </c>
      <c r="Y350" s="476">
        <f t="shared" si="133"/>
        <v>743.17921516800004</v>
      </c>
      <c r="Z350" s="478">
        <f t="shared" si="134"/>
        <v>0</v>
      </c>
      <c r="AA350" s="465">
        <f t="shared" si="135"/>
        <v>4906.5998058100004</v>
      </c>
      <c r="AB350" s="429">
        <f t="shared" si="136"/>
        <v>0.30471989851012299</v>
      </c>
      <c r="AC350" s="454">
        <f t="shared" si="137"/>
        <v>101.77475061013341</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245.478014766</v>
      </c>
      <c r="V351" s="475">
        <f t="shared" si="130"/>
        <v>98.138806127999999</v>
      </c>
      <c r="W351" s="460">
        <f t="shared" si="131"/>
        <v>139.936516625</v>
      </c>
      <c r="X351" s="476">
        <f t="shared" si="132"/>
        <v>231.90103185200002</v>
      </c>
      <c r="Y351" s="476">
        <f t="shared" si="133"/>
        <v>154.45870752000002</v>
      </c>
      <c r="Z351" s="478">
        <f t="shared" si="134"/>
        <v>0</v>
      </c>
      <c r="AA351" s="465">
        <f t="shared" si="135"/>
        <v>869.91307689099995</v>
      </c>
      <c r="AB351" s="429">
        <f t="shared" si="136"/>
        <v>5.4025156930257105E-2</v>
      </c>
      <c r="AC351" s="454">
        <f t="shared" si="137"/>
        <v>96.30517395779556</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1801.0373568979999</v>
      </c>
      <c r="V352" s="475">
        <f t="shared" si="130"/>
        <v>766.67698036800005</v>
      </c>
      <c r="W352" s="460">
        <f t="shared" si="131"/>
        <v>1150.539881875</v>
      </c>
      <c r="X352" s="476">
        <f t="shared" si="132"/>
        <v>1709.109063116</v>
      </c>
      <c r="Y352" s="476">
        <f t="shared" si="133"/>
        <v>993.57515212800001</v>
      </c>
      <c r="Z352" s="478">
        <f t="shared" si="134"/>
        <v>0</v>
      </c>
      <c r="AA352" s="465">
        <f t="shared" si="135"/>
        <v>6420.9384343849997</v>
      </c>
      <c r="AB352" s="429">
        <f t="shared" si="136"/>
        <v>0.39876651561203574</v>
      </c>
      <c r="AC352" s="454">
        <f t="shared" si="137"/>
        <v>100.52628462090389</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245.02462847800001</v>
      </c>
      <c r="V353" s="475">
        <f t="shared" si="130"/>
        <v>95.811564473999994</v>
      </c>
      <c r="W353" s="460">
        <f t="shared" si="131"/>
        <v>138.29296537499999</v>
      </c>
      <c r="X353" s="476">
        <f t="shared" si="132"/>
        <v>218.68517000399999</v>
      </c>
      <c r="Y353" s="476">
        <f t="shared" si="133"/>
        <v>124.16701190399999</v>
      </c>
      <c r="Z353" s="478">
        <f t="shared" si="134"/>
        <v>0</v>
      </c>
      <c r="AA353" s="465">
        <f t="shared" si="135"/>
        <v>821.98134023500006</v>
      </c>
      <c r="AB353" s="429">
        <f t="shared" si="136"/>
        <v>5.1048400213327544E-2</v>
      </c>
      <c r="AC353" s="454">
        <f t="shared" si="137"/>
        <v>101.98747382970133</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176.68147782599999</v>
      </c>
      <c r="V354" s="475">
        <f t="shared" si="130"/>
        <v>80.982252360000004</v>
      </c>
      <c r="W354" s="460">
        <f t="shared" si="131"/>
        <v>115.20962775000001</v>
      </c>
      <c r="X354" s="476">
        <f t="shared" si="132"/>
        <v>155.55855725199999</v>
      </c>
      <c r="Y354" s="476">
        <f t="shared" si="133"/>
        <v>97.05906662400001</v>
      </c>
      <c r="Z354" s="478">
        <f t="shared" si="134"/>
        <v>0</v>
      </c>
      <c r="AA354" s="465">
        <f t="shared" si="135"/>
        <v>625.49098181200009</v>
      </c>
      <c r="AB354" s="429">
        <f t="shared" si="136"/>
        <v>3.8845546007452499E-2</v>
      </c>
      <c r="AC354" s="454">
        <f t="shared" si="137"/>
        <v>99.258624877175023</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1097.8909892419999</v>
      </c>
      <c r="V355" s="475">
        <f t="shared" si="130"/>
        <v>451.37193638399998</v>
      </c>
      <c r="W355" s="460">
        <f t="shared" si="131"/>
        <v>762.27716650000002</v>
      </c>
      <c r="X355" s="476">
        <f t="shared" si="132"/>
        <v>1173.317298944</v>
      </c>
      <c r="Y355" s="476">
        <f t="shared" si="133"/>
        <v>670.02842899200004</v>
      </c>
      <c r="Z355" s="478">
        <f t="shared" si="134"/>
        <v>0</v>
      </c>
      <c r="AA355" s="465">
        <f t="shared" si="135"/>
        <v>4154.8858200619998</v>
      </c>
      <c r="AB355" s="429">
        <f t="shared" si="136"/>
        <v>0.25803538815439075</v>
      </c>
      <c r="AC355" s="454">
        <f t="shared" si="137"/>
        <v>98.027840712678909</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448.68633808999999</v>
      </c>
      <c r="V356" s="475">
        <f t="shared" si="130"/>
        <v>210.73442248799998</v>
      </c>
      <c r="W356" s="460">
        <f t="shared" si="131"/>
        <v>332.22003275000003</v>
      </c>
      <c r="X356" s="476">
        <f t="shared" si="132"/>
        <v>569.32830746400009</v>
      </c>
      <c r="Y356" s="476">
        <f t="shared" si="133"/>
        <v>331.77150988800003</v>
      </c>
      <c r="Z356" s="478">
        <f t="shared" si="134"/>
        <v>0</v>
      </c>
      <c r="AA356" s="465">
        <f t="shared" si="135"/>
        <v>1892.7406106800001</v>
      </c>
      <c r="AB356" s="429">
        <f t="shared" si="136"/>
        <v>0.11754692651099244</v>
      </c>
      <c r="AC356" s="454">
        <f t="shared" si="137"/>
        <v>95.148237705707302</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49.829212935999998</v>
      </c>
      <c r="V357" s="475">
        <f t="shared" si="130"/>
        <v>21.767081903999998</v>
      </c>
      <c r="W357" s="460">
        <f t="shared" si="131"/>
        <v>32.492398999999999</v>
      </c>
      <c r="X357" s="476">
        <f t="shared" si="132"/>
        <v>40.998850004000005</v>
      </c>
      <c r="Y357" s="476">
        <f t="shared" si="133"/>
        <v>28.922322624</v>
      </c>
      <c r="Z357" s="478">
        <f t="shared" si="134"/>
        <v>0</v>
      </c>
      <c r="AA357" s="465">
        <f t="shared" si="135"/>
        <v>174.00986646799998</v>
      </c>
      <c r="AB357" s="429">
        <f t="shared" si="136"/>
        <v>1.0806723790088187E-2</v>
      </c>
      <c r="AC357" s="454">
        <f t="shared" si="137"/>
        <v>98.690070595751962</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245.131462957</v>
      </c>
      <c r="V358" s="475">
        <f t="shared" si="130"/>
        <v>72.282562361999993</v>
      </c>
      <c r="W358" s="460">
        <f t="shared" si="131"/>
        <v>137.01762399999998</v>
      </c>
      <c r="X358" s="476">
        <f t="shared" si="132"/>
        <v>211.46689843999999</v>
      </c>
      <c r="Y358" s="476">
        <f t="shared" si="133"/>
        <v>120.06855743999999</v>
      </c>
      <c r="Z358" s="478">
        <f t="shared" si="134"/>
        <v>0</v>
      </c>
      <c r="AA358" s="465">
        <f t="shared" si="135"/>
        <v>785.96710519899989</v>
      </c>
      <c r="AB358" s="429">
        <f t="shared" si="136"/>
        <v>4.88117690472612E-2</v>
      </c>
      <c r="AC358" s="454">
        <f t="shared" si="137"/>
        <v>101.79162312452891</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168.002149694</v>
      </c>
      <c r="V359" s="475">
        <f t="shared" si="130"/>
        <v>62.480272031999995</v>
      </c>
      <c r="W359" s="460">
        <f t="shared" si="131"/>
        <v>108.13642912500001</v>
      </c>
      <c r="X359" s="476">
        <f t="shared" si="132"/>
        <v>144.51740100000001</v>
      </c>
      <c r="Y359" s="476">
        <f t="shared" si="133"/>
        <v>96.738363071999999</v>
      </c>
      <c r="Z359" s="478">
        <f t="shared" si="134"/>
        <v>0</v>
      </c>
      <c r="AA359" s="465">
        <f t="shared" si="135"/>
        <v>579.87461492299997</v>
      </c>
      <c r="AB359" s="429">
        <f t="shared" si="136"/>
        <v>3.6012583214693826E-2</v>
      </c>
      <c r="AC359" s="454">
        <f t="shared" si="137"/>
        <v>97.94350726193025</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194.394869003</v>
      </c>
      <c r="V360" s="475">
        <f t="shared" si="130"/>
        <v>108.219944664</v>
      </c>
      <c r="W360" s="460">
        <f t="shared" si="131"/>
        <v>166.06880900000002</v>
      </c>
      <c r="X360" s="476">
        <f t="shared" si="132"/>
        <v>259.83926474800001</v>
      </c>
      <c r="Y360" s="476">
        <f t="shared" si="133"/>
        <v>155.728265472</v>
      </c>
      <c r="Z360" s="478">
        <f t="shared" si="134"/>
        <v>0</v>
      </c>
      <c r="AA360" s="465">
        <f t="shared" si="135"/>
        <v>884.25115288699999</v>
      </c>
      <c r="AB360" s="429">
        <f t="shared" si="136"/>
        <v>5.4915610041423424E-2</v>
      </c>
      <c r="AC360" s="454">
        <f t="shared" si="137"/>
        <v>92.793982454072506</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791.88012482900001</v>
      </c>
      <c r="V361" s="475">
        <f t="shared" si="130"/>
        <v>351.91320778800002</v>
      </c>
      <c r="W361" s="460">
        <f t="shared" si="131"/>
        <v>471.02483437499995</v>
      </c>
      <c r="X361" s="476">
        <f t="shared" si="132"/>
        <v>676.16809800399994</v>
      </c>
      <c r="Y361" s="476">
        <f t="shared" si="133"/>
        <v>341.23603488000003</v>
      </c>
      <c r="Z361" s="478">
        <f t="shared" si="134"/>
        <v>0</v>
      </c>
      <c r="AA361" s="465">
        <f t="shared" si="135"/>
        <v>2632.2222998759999</v>
      </c>
      <c r="AB361" s="429">
        <f t="shared" si="136"/>
        <v>0.16347176126419077</v>
      </c>
      <c r="AC361" s="454">
        <f t="shared" si="137"/>
        <v>105.20547524010348</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250.568681438</v>
      </c>
      <c r="V362" s="475">
        <f t="shared" si="130"/>
        <v>106.21218789</v>
      </c>
      <c r="W362" s="460">
        <f t="shared" si="131"/>
        <v>157.51843825</v>
      </c>
      <c r="X362" s="476">
        <f t="shared" si="132"/>
        <v>249.15415812000001</v>
      </c>
      <c r="Y362" s="476">
        <f t="shared" si="133"/>
        <v>141.85063027199999</v>
      </c>
      <c r="Z362" s="478">
        <f t="shared" si="134"/>
        <v>0</v>
      </c>
      <c r="AA362" s="465">
        <f t="shared" si="135"/>
        <v>905.30409597000005</v>
      </c>
      <c r="AB362" s="429">
        <f t="shared" si="136"/>
        <v>5.6223083838653584E-2</v>
      </c>
      <c r="AC362" s="454">
        <f t="shared" si="137"/>
        <v>98.764724482616927</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222.219534514</v>
      </c>
      <c r="V363" s="475">
        <f t="shared" si="130"/>
        <v>80.704736945999997</v>
      </c>
      <c r="W363" s="460">
        <f t="shared" si="131"/>
        <v>126.45370100000001</v>
      </c>
      <c r="X363" s="476">
        <f t="shared" si="132"/>
        <v>189.52183345200001</v>
      </c>
      <c r="Y363" s="476">
        <f t="shared" si="133"/>
        <v>109.78380441600001</v>
      </c>
      <c r="Z363" s="478">
        <f t="shared" si="134"/>
        <v>0</v>
      </c>
      <c r="AA363" s="465">
        <f t="shared" si="135"/>
        <v>728.68361032799999</v>
      </c>
      <c r="AB363" s="429">
        <f t="shared" si="136"/>
        <v>4.5254229929698173E-2</v>
      </c>
      <c r="AC363" s="454">
        <f t="shared" si="137"/>
        <v>101.55170558165445</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485.32171111499997</v>
      </c>
      <c r="V364" s="475">
        <f t="shared" si="130"/>
        <v>192.59955701999999</v>
      </c>
      <c r="W364" s="460">
        <f t="shared" si="131"/>
        <v>346.15629049999995</v>
      </c>
      <c r="X364" s="476">
        <f t="shared" si="132"/>
        <v>560.01934226000003</v>
      </c>
      <c r="Y364" s="476">
        <f t="shared" si="133"/>
        <v>326.11727366399998</v>
      </c>
      <c r="Z364" s="478">
        <f t="shared" si="134"/>
        <v>0</v>
      </c>
      <c r="AA364" s="465">
        <f t="shared" si="135"/>
        <v>1910.2141745590002</v>
      </c>
      <c r="AB364" s="429">
        <f t="shared" si="136"/>
        <v>0.11863210623270402</v>
      </c>
      <c r="AC364" s="454">
        <f t="shared" si="137"/>
        <v>96.797955891588146</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1310.523254663</v>
      </c>
      <c r="V365" s="475">
        <f t="shared" si="130"/>
        <v>518.40544960800003</v>
      </c>
      <c r="W365" s="460">
        <f t="shared" si="131"/>
        <v>950.06240875000003</v>
      </c>
      <c r="X365" s="476">
        <f t="shared" si="132"/>
        <v>1556.943729908</v>
      </c>
      <c r="Y365" s="476">
        <f t="shared" si="133"/>
        <v>937.57422470400002</v>
      </c>
      <c r="Z365" s="478">
        <f t="shared" si="134"/>
        <v>0</v>
      </c>
      <c r="AA365" s="465">
        <f t="shared" si="135"/>
        <v>5273.5090676330001</v>
      </c>
      <c r="AB365" s="429">
        <f t="shared" si="136"/>
        <v>0.32750646302527636</v>
      </c>
      <c r="AC365" s="454">
        <f t="shared" si="137"/>
        <v>95.888886414857083</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809.06600120100006</v>
      </c>
      <c r="V366" s="475">
        <f t="shared" si="130"/>
        <v>277.210953846</v>
      </c>
      <c r="W366" s="460">
        <f t="shared" si="131"/>
        <v>570.95354674999999</v>
      </c>
      <c r="X366" s="476">
        <f t="shared" si="132"/>
        <v>910.48965537599997</v>
      </c>
      <c r="Y366" s="476">
        <f t="shared" si="133"/>
        <v>554.25495590399998</v>
      </c>
      <c r="Z366" s="478">
        <f t="shared" si="134"/>
        <v>0</v>
      </c>
      <c r="AA366" s="465">
        <f t="shared" si="135"/>
        <v>3121.9751130770001</v>
      </c>
      <c r="AB366" s="429">
        <f t="shared" si="136"/>
        <v>0.19388741231381196</v>
      </c>
      <c r="AC366" s="454">
        <f t="shared" si="137"/>
        <v>96.397435239262023</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672.22891209700003</v>
      </c>
      <c r="V367" s="475">
        <f t="shared" si="130"/>
        <v>293.65227595800002</v>
      </c>
      <c r="W367" s="460">
        <f t="shared" si="131"/>
        <v>413.46839237500001</v>
      </c>
      <c r="X367" s="476">
        <f t="shared" si="132"/>
        <v>675.97869634400001</v>
      </c>
      <c r="Y367" s="476">
        <f t="shared" si="133"/>
        <v>380.55871276800002</v>
      </c>
      <c r="Z367" s="478">
        <f t="shared" si="134"/>
        <v>0</v>
      </c>
      <c r="AA367" s="465">
        <f t="shared" si="135"/>
        <v>2435.8869895420003</v>
      </c>
      <c r="AB367" s="429">
        <f t="shared" si="136"/>
        <v>0.15127853617823875</v>
      </c>
      <c r="AC367" s="454">
        <f t="shared" si="137"/>
        <v>99.79673530236829</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437.06364092000001</v>
      </c>
      <c r="V368" s="475">
        <f t="shared" si="130"/>
        <v>180.11358406799999</v>
      </c>
      <c r="W368" s="460">
        <f t="shared" si="131"/>
        <v>261.78714712499999</v>
      </c>
      <c r="X368" s="476">
        <f t="shared" si="132"/>
        <v>458.96472288799998</v>
      </c>
      <c r="Y368" s="476">
        <f t="shared" si="133"/>
        <v>259.71304819199997</v>
      </c>
      <c r="Z368" s="478">
        <f t="shared" si="134"/>
        <v>0</v>
      </c>
      <c r="AA368" s="465">
        <f t="shared" si="135"/>
        <v>1597.6421431929998</v>
      </c>
      <c r="AB368" s="429">
        <f t="shared" si="136"/>
        <v>9.9220105775245301E-2</v>
      </c>
      <c r="AC368" s="454">
        <f t="shared" si="137"/>
        <v>98.736282053054524</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185.404349242</v>
      </c>
      <c r="V369" s="475">
        <f t="shared" si="130"/>
        <v>85.197998646000002</v>
      </c>
      <c r="W369" s="460">
        <f t="shared" si="131"/>
        <v>120.89759675000001</v>
      </c>
      <c r="X369" s="476">
        <f t="shared" si="132"/>
        <v>184.857681848</v>
      </c>
      <c r="Y369" s="476">
        <f t="shared" si="133"/>
        <v>96.177219839999992</v>
      </c>
      <c r="Z369" s="478">
        <f t="shared" si="134"/>
        <v>0</v>
      </c>
      <c r="AA369" s="465">
        <f t="shared" si="135"/>
        <v>672.53484632599998</v>
      </c>
      <c r="AB369" s="429">
        <f t="shared" si="136"/>
        <v>4.1767162236119738E-2</v>
      </c>
      <c r="AC369" s="454">
        <f t="shared" si="137"/>
        <v>100.80582226813566</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371.53031951400004</v>
      </c>
      <c r="V370" s="475">
        <f t="shared" si="130"/>
        <v>144.52165875599999</v>
      </c>
      <c r="W370" s="460">
        <f t="shared" si="131"/>
        <v>207.6653555</v>
      </c>
      <c r="X370" s="476">
        <f t="shared" si="132"/>
        <v>317.52935748800002</v>
      </c>
      <c r="Y370" s="476">
        <f t="shared" si="133"/>
        <v>166.09276819200002</v>
      </c>
      <c r="Z370" s="478">
        <f t="shared" si="134"/>
        <v>0</v>
      </c>
      <c r="AA370" s="465">
        <f t="shared" si="135"/>
        <v>1207.33945945</v>
      </c>
      <c r="AB370" s="429">
        <f t="shared" si="136"/>
        <v>7.4980714162836914E-2</v>
      </c>
      <c r="AC370" s="454">
        <f t="shared" si="137"/>
        <v>104.49381686575103</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1035.7969964660001</v>
      </c>
      <c r="V371" s="475">
        <f t="shared" si="130"/>
        <v>466.58304718199997</v>
      </c>
      <c r="W371" s="460">
        <f t="shared" si="131"/>
        <v>675.41763775000004</v>
      </c>
      <c r="X371" s="476">
        <f t="shared" si="132"/>
        <v>1032.7429341040001</v>
      </c>
      <c r="Y371" s="476">
        <f t="shared" si="133"/>
        <v>586.37997350400008</v>
      </c>
      <c r="Z371" s="478">
        <f t="shared" si="134"/>
        <v>0</v>
      </c>
      <c r="AA371" s="465">
        <f t="shared" si="135"/>
        <v>3796.9205890060007</v>
      </c>
      <c r="AB371" s="429">
        <f t="shared" si="136"/>
        <v>0.23580428449919269</v>
      </c>
      <c r="AC371" s="454">
        <f t="shared" si="137"/>
        <v>100.30768310479594</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515.19172936200005</v>
      </c>
      <c r="V372" s="475">
        <f t="shared" si="130"/>
        <v>198.69805690199999</v>
      </c>
      <c r="W372" s="460">
        <f t="shared" si="131"/>
        <v>341.80485437499999</v>
      </c>
      <c r="X372" s="476">
        <f t="shared" si="132"/>
        <v>522.63448342000004</v>
      </c>
      <c r="Y372" s="476">
        <f t="shared" si="133"/>
        <v>321.22016659199994</v>
      </c>
      <c r="Z372" s="478">
        <f t="shared" si="134"/>
        <v>0</v>
      </c>
      <c r="AA372" s="465">
        <f t="shared" si="135"/>
        <v>1899.5492906510001</v>
      </c>
      <c r="AB372" s="429">
        <f t="shared" si="136"/>
        <v>0.11796977336051423</v>
      </c>
      <c r="AC372" s="454">
        <f t="shared" si="137"/>
        <v>98.153077891043381</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212.85036542400002</v>
      </c>
      <c r="V373" s="475">
        <f t="shared" si="130"/>
        <v>88.482011616000008</v>
      </c>
      <c r="W373" s="460">
        <f t="shared" si="131"/>
        <v>138.794466</v>
      </c>
      <c r="X373" s="476">
        <f t="shared" si="132"/>
        <v>194.54863307600002</v>
      </c>
      <c r="Y373" s="476">
        <f t="shared" si="133"/>
        <v>135.57674707199999</v>
      </c>
      <c r="Z373" s="478">
        <f t="shared" si="134"/>
        <v>0</v>
      </c>
      <c r="AA373" s="465">
        <f t="shared" si="135"/>
        <v>770.25222318800002</v>
      </c>
      <c r="AB373" s="429">
        <f t="shared" si="136"/>
        <v>4.7835810656315987E-2</v>
      </c>
      <c r="AC373" s="454">
        <f t="shared" si="137"/>
        <v>97.709645093585095</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420.12336348399998</v>
      </c>
      <c r="V374" s="475">
        <f t="shared" si="130"/>
        <v>144.66584296800002</v>
      </c>
      <c r="W374" s="460">
        <f t="shared" si="131"/>
        <v>251.47783699999999</v>
      </c>
      <c r="X374" s="476">
        <f t="shared" si="132"/>
        <v>386.44670234799997</v>
      </c>
      <c r="Y374" s="476">
        <f t="shared" si="133"/>
        <v>213.26433772800002</v>
      </c>
      <c r="Z374" s="478">
        <f t="shared" si="134"/>
        <v>0</v>
      </c>
      <c r="AA374" s="465">
        <f t="shared" si="135"/>
        <v>1415.9780835280001</v>
      </c>
      <c r="AB374" s="429">
        <f t="shared" si="136"/>
        <v>8.793802530915415E-2</v>
      </c>
      <c r="AC374" s="454">
        <f t="shared" si="137"/>
        <v>101.38615688410539</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334.63351924300002</v>
      </c>
      <c r="V375" s="475">
        <f t="shared" si="130"/>
        <v>147.52131708599998</v>
      </c>
      <c r="W375" s="460">
        <f t="shared" si="131"/>
        <v>194.65392775000001</v>
      </c>
      <c r="X375" s="476">
        <f t="shared" si="132"/>
        <v>336.71012975599996</v>
      </c>
      <c r="Y375" s="476">
        <f t="shared" si="133"/>
        <v>215.15116396800002</v>
      </c>
      <c r="Z375" s="478">
        <f t="shared" si="134"/>
        <v>0</v>
      </c>
      <c r="AA375" s="465">
        <f t="shared" si="135"/>
        <v>1228.670057803</v>
      </c>
      <c r="AB375" s="429">
        <f t="shared" si="136"/>
        <v>7.6305431486958133E-2</v>
      </c>
      <c r="AC375" s="454">
        <f t="shared" si="137"/>
        <v>97.22132601835753</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327.38194435399998</v>
      </c>
      <c r="V376" s="475">
        <f t="shared" si="130"/>
        <v>126.07910901000001</v>
      </c>
      <c r="W376" s="460">
        <f t="shared" si="131"/>
        <v>232.99840937499999</v>
      </c>
      <c r="X376" s="476">
        <f t="shared" si="132"/>
        <v>436.76254904800004</v>
      </c>
      <c r="Y376" s="476">
        <f t="shared" si="133"/>
        <v>308.01156422399998</v>
      </c>
      <c r="Z376" s="478">
        <f t="shared" si="134"/>
        <v>0</v>
      </c>
      <c r="AA376" s="465">
        <f t="shared" si="135"/>
        <v>1431.233576011</v>
      </c>
      <c r="AB376" s="429">
        <f t="shared" si="136"/>
        <v>8.8885453733138733E-2</v>
      </c>
      <c r="AC376" s="454">
        <f t="shared" si="137"/>
        <v>90.273018570071841</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891.25476982499993</v>
      </c>
      <c r="V377" s="475">
        <f t="shared" si="130"/>
        <v>390.321168516</v>
      </c>
      <c r="W377" s="460">
        <f t="shared" si="131"/>
        <v>442.91087349999998</v>
      </c>
      <c r="X377" s="476">
        <f t="shared" si="132"/>
        <v>601.099320444</v>
      </c>
      <c r="Y377" s="476">
        <f t="shared" si="133"/>
        <v>317.36667955200005</v>
      </c>
      <c r="Z377" s="478">
        <f t="shared" si="134"/>
        <v>0</v>
      </c>
      <c r="AA377" s="465">
        <f t="shared" si="135"/>
        <v>2642.9528118369999</v>
      </c>
      <c r="AB377" s="429">
        <f t="shared" si="136"/>
        <v>0.16413816990665756</v>
      </c>
      <c r="AC377" s="454">
        <f t="shared" si="137"/>
        <v>109.31732813076871</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153.03810510100001</v>
      </c>
      <c r="V378" s="475">
        <f t="shared" si="130"/>
        <v>43.907888700000001</v>
      </c>
      <c r="W378" s="460">
        <f t="shared" si="131"/>
        <v>96.658500500000002</v>
      </c>
      <c r="X378" s="476">
        <f t="shared" si="132"/>
        <v>139.39720835600002</v>
      </c>
      <c r="Y378" s="476">
        <f t="shared" si="133"/>
        <v>92.004117504000007</v>
      </c>
      <c r="Z378" s="478">
        <f t="shared" si="134"/>
        <v>0</v>
      </c>
      <c r="AA378" s="465">
        <f t="shared" si="135"/>
        <v>525.00582016100009</v>
      </c>
      <c r="AB378" s="429">
        <f t="shared" si="136"/>
        <v>3.2605006841448271E-2</v>
      </c>
      <c r="AC378" s="454">
        <f t="shared" si="137"/>
        <v>98.08156060248551</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611.08827298200003</v>
      </c>
      <c r="V379" s="475">
        <f t="shared" si="130"/>
        <v>224.02795568400001</v>
      </c>
      <c r="W379" s="460">
        <f t="shared" si="131"/>
        <v>395.30622099999999</v>
      </c>
      <c r="X379" s="476">
        <f t="shared" si="132"/>
        <v>718.50767086000008</v>
      </c>
      <c r="Y379" s="476">
        <f t="shared" si="133"/>
        <v>437.23447372799995</v>
      </c>
      <c r="Z379" s="478">
        <f t="shared" si="134"/>
        <v>0</v>
      </c>
      <c r="AA379" s="465">
        <f t="shared" si="135"/>
        <v>2386.1645942540003</v>
      </c>
      <c r="AB379" s="429">
        <f t="shared" si="136"/>
        <v>0.148190572242827</v>
      </c>
      <c r="AC379" s="454">
        <f t="shared" si="137"/>
        <v>95.36836613542269</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734.30934719800007</v>
      </c>
      <c r="V380" s="475">
        <f t="shared" si="130"/>
        <v>240.075093006</v>
      </c>
      <c r="W380" s="460">
        <f t="shared" si="131"/>
        <v>395.99069812499999</v>
      </c>
      <c r="X380" s="476">
        <f t="shared" si="132"/>
        <v>600.24642610800004</v>
      </c>
      <c r="Y380" s="476">
        <f t="shared" si="133"/>
        <v>323.02067865599997</v>
      </c>
      <c r="Z380" s="478">
        <f t="shared" si="134"/>
        <v>0</v>
      </c>
      <c r="AA380" s="465">
        <f t="shared" si="135"/>
        <v>2293.6422430929997</v>
      </c>
      <c r="AB380" s="429">
        <f t="shared" si="136"/>
        <v>0.1424445561478698</v>
      </c>
      <c r="AC380" s="454">
        <f t="shared" si="137"/>
        <v>104.17776421220077</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816.69804633599995</v>
      </c>
      <c r="V381" s="475">
        <f t="shared" si="130"/>
        <v>356.69803507200004</v>
      </c>
      <c r="W381" s="460">
        <f t="shared" si="131"/>
        <v>581.13532762499995</v>
      </c>
      <c r="X381" s="476">
        <f t="shared" si="132"/>
        <v>936.91110122399994</v>
      </c>
      <c r="Y381" s="476">
        <f t="shared" si="133"/>
        <v>590.23433664000004</v>
      </c>
      <c r="Z381" s="478">
        <f t="shared" si="134"/>
        <v>0</v>
      </c>
      <c r="AA381" s="465">
        <f t="shared" si="135"/>
        <v>3281.6768468969999</v>
      </c>
      <c r="AB381" s="429">
        <f t="shared" si="136"/>
        <v>0.20380554259700659</v>
      </c>
      <c r="AC381" s="454">
        <f t="shared" si="137"/>
        <v>95.767736383879125</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468.53985345799998</v>
      </c>
      <c r="V382" s="475">
        <f t="shared" si="130"/>
        <v>197.790953274</v>
      </c>
      <c r="W382" s="460">
        <f t="shared" si="131"/>
        <v>308.99542912499999</v>
      </c>
      <c r="X382" s="476">
        <f t="shared" si="132"/>
        <v>472.46744571599999</v>
      </c>
      <c r="Y382" s="476">
        <f t="shared" si="133"/>
        <v>289.56620908799999</v>
      </c>
      <c r="Z382" s="478">
        <f t="shared" si="134"/>
        <v>0</v>
      </c>
      <c r="AA382" s="465">
        <f t="shared" si="135"/>
        <v>1737.359890661</v>
      </c>
      <c r="AB382" s="429">
        <f t="shared" si="136"/>
        <v>0.10789714884244193</v>
      </c>
      <c r="AC382" s="454">
        <f t="shared" si="137"/>
        <v>98.500379424708328</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97.422106119000006</v>
      </c>
      <c r="V383" s="475">
        <f t="shared" si="130"/>
        <v>53.954411237999999</v>
      </c>
      <c r="W383" s="460">
        <f t="shared" si="131"/>
        <v>80.539424874999995</v>
      </c>
      <c r="X383" s="476">
        <f t="shared" si="132"/>
        <v>123.148282348</v>
      </c>
      <c r="Y383" s="476">
        <f t="shared" si="133"/>
        <v>71.581226495999999</v>
      </c>
      <c r="Z383" s="478">
        <f t="shared" si="134"/>
        <v>0</v>
      </c>
      <c r="AA383" s="465">
        <f t="shared" si="135"/>
        <v>426.64545107600003</v>
      </c>
      <c r="AB383" s="429">
        <f t="shared" si="136"/>
        <v>2.6496425976648866E-2</v>
      </c>
      <c r="AC383" s="454">
        <f t="shared" si="137"/>
        <v>95.691920537246617</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633.94279624499995</v>
      </c>
      <c r="V384" s="475">
        <f t="shared" si="130"/>
        <v>284.68412081999998</v>
      </c>
      <c r="W384" s="460">
        <f t="shared" si="131"/>
        <v>398.48871374999999</v>
      </c>
      <c r="X384" s="476">
        <f t="shared" si="132"/>
        <v>632.07360677999998</v>
      </c>
      <c r="Y384" s="476">
        <f t="shared" si="133"/>
        <v>358.88437727999997</v>
      </c>
      <c r="Z384" s="478">
        <f t="shared" si="134"/>
        <v>0</v>
      </c>
      <c r="AA384" s="465">
        <f t="shared" si="135"/>
        <v>2308.0736148749997</v>
      </c>
      <c r="AB384" s="429">
        <f t="shared" si="136"/>
        <v>0.14334080330859519</v>
      </c>
      <c r="AC384" s="454">
        <f t="shared" si="137"/>
        <v>99.884198122285454</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158.35291210599999</v>
      </c>
      <c r="V385" s="475">
        <f t="shared" si="130"/>
        <v>49.185120995999995</v>
      </c>
      <c r="W385" s="460">
        <f t="shared" si="131"/>
        <v>89.434352875000002</v>
      </c>
      <c r="X385" s="476">
        <f t="shared" si="132"/>
        <v>164.08708299200001</v>
      </c>
      <c r="Y385" s="476">
        <f t="shared" si="133"/>
        <v>100.45125792</v>
      </c>
      <c r="Z385" s="478">
        <f t="shared" si="134"/>
        <v>0</v>
      </c>
      <c r="AA385" s="465">
        <f t="shared" si="135"/>
        <v>561.51072688900001</v>
      </c>
      <c r="AB385" s="429">
        <f t="shared" si="136"/>
        <v>3.4872110724692588E-2</v>
      </c>
      <c r="AC385" s="454">
        <f t="shared" si="137"/>
        <v>96.497567276206425</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204.22658628299999</v>
      </c>
      <c r="V386" s="475">
        <f t="shared" si="130"/>
        <v>90.087658109999992</v>
      </c>
      <c r="W386" s="460">
        <f t="shared" si="131"/>
        <v>119.21065312499999</v>
      </c>
      <c r="X386" s="476">
        <f t="shared" si="132"/>
        <v>182.31005478</v>
      </c>
      <c r="Y386" s="476">
        <f t="shared" si="133"/>
        <v>92.35178784</v>
      </c>
      <c r="Z386" s="478">
        <f t="shared" si="134"/>
        <v>0</v>
      </c>
      <c r="AA386" s="465">
        <f t="shared" si="135"/>
        <v>688.186740138</v>
      </c>
      <c r="AB386" s="429">
        <f t="shared" si="136"/>
        <v>4.2739208802509004E-2</v>
      </c>
      <c r="AC386" s="454">
        <f t="shared" si="137"/>
        <v>103.38590340924318</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398.100509891</v>
      </c>
      <c r="V387" s="475">
        <f t="shared" si="130"/>
        <v>164.02711975199998</v>
      </c>
      <c r="W387" s="460">
        <f t="shared" si="131"/>
        <v>266.03951075000003</v>
      </c>
      <c r="X387" s="476">
        <f t="shared" si="132"/>
        <v>391.085489032</v>
      </c>
      <c r="Y387" s="476">
        <f t="shared" si="133"/>
        <v>215.57508710399998</v>
      </c>
      <c r="Z387" s="478">
        <f t="shared" si="134"/>
        <v>0</v>
      </c>
      <c r="AA387" s="465">
        <f t="shared" si="135"/>
        <v>1434.8277165289999</v>
      </c>
      <c r="AB387" s="429">
        <f t="shared" si="136"/>
        <v>8.9108664546578051E-2</v>
      </c>
      <c r="AC387" s="454">
        <f t="shared" si="137"/>
        <v>99.477962245478665</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314.08820091199999</v>
      </c>
      <c r="V388" s="475">
        <f t="shared" si="130"/>
        <v>163.87825150800001</v>
      </c>
      <c r="W388" s="460">
        <f t="shared" si="131"/>
        <v>270.00253437499998</v>
      </c>
      <c r="X388" s="476">
        <f t="shared" si="132"/>
        <v>454.43859249599996</v>
      </c>
      <c r="Y388" s="476">
        <f t="shared" si="133"/>
        <v>257.92531065600002</v>
      </c>
      <c r="Z388" s="478">
        <f t="shared" si="134"/>
        <v>0</v>
      </c>
      <c r="AA388" s="465">
        <f t="shared" si="135"/>
        <v>1460.3328899469998</v>
      </c>
      <c r="AB388" s="429">
        <f t="shared" si="136"/>
        <v>9.0692640041423411E-2</v>
      </c>
      <c r="AC388" s="454">
        <f t="shared" si="137"/>
        <v>94.049287551068929</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398.35813217000003</v>
      </c>
      <c r="V389" s="475">
        <f t="shared" si="130"/>
        <v>193.01946931800001</v>
      </c>
      <c r="W389" s="460">
        <f t="shared" si="131"/>
        <v>312.44636062500001</v>
      </c>
      <c r="X389" s="476">
        <f t="shared" si="132"/>
        <v>479.63849105200001</v>
      </c>
      <c r="Y389" s="476">
        <f t="shared" si="133"/>
        <v>298.499982144</v>
      </c>
      <c r="Z389" s="478">
        <f t="shared" si="134"/>
        <v>0</v>
      </c>
      <c r="AA389" s="465">
        <f t="shared" si="135"/>
        <v>1681.9624353089998</v>
      </c>
      <c r="AB389" s="429">
        <f t="shared" si="136"/>
        <v>0.10445674048621288</v>
      </c>
      <c r="AC389" s="454">
        <f t="shared" si="137"/>
        <v>95.140060696971759</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551.12421960699999</v>
      </c>
      <c r="V390" s="475">
        <f t="shared" si="130"/>
        <v>235.50595653599999</v>
      </c>
      <c r="W390" s="460">
        <f t="shared" si="131"/>
        <v>355.19122525</v>
      </c>
      <c r="X390" s="476">
        <f t="shared" si="132"/>
        <v>543.10282650399995</v>
      </c>
      <c r="Y390" s="476">
        <f t="shared" si="133"/>
        <v>299.14519814400001</v>
      </c>
      <c r="Z390" s="478">
        <f t="shared" si="134"/>
        <v>0</v>
      </c>
      <c r="AA390" s="465">
        <f t="shared" si="135"/>
        <v>1984.069426041</v>
      </c>
      <c r="AB390" s="429">
        <f t="shared" si="136"/>
        <v>0.12321881915544654</v>
      </c>
      <c r="AC390" s="454">
        <f t="shared" si="137"/>
        <v>100.1390862218252</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561.26114550300008</v>
      </c>
      <c r="V391" s="475">
        <f t="shared" si="130"/>
        <v>206.23276535400001</v>
      </c>
      <c r="W391" s="460">
        <f t="shared" si="131"/>
        <v>365.98453012500005</v>
      </c>
      <c r="X391" s="476">
        <f t="shared" si="132"/>
        <v>559.60625893200006</v>
      </c>
      <c r="Y391" s="476">
        <f t="shared" si="133"/>
        <v>329.11282560000001</v>
      </c>
      <c r="Z391" s="478">
        <f t="shared" si="134"/>
        <v>0</v>
      </c>
      <c r="AA391" s="465">
        <f t="shared" si="135"/>
        <v>2022.1975255140003</v>
      </c>
      <c r="AB391" s="429">
        <f t="shared" si="136"/>
        <v>0.12558672994124956</v>
      </c>
      <c r="AC391" s="454">
        <f t="shared" si="137"/>
        <v>98.353454952566892</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171.67696301399999</v>
      </c>
      <c r="V392" s="475">
        <f t="shared" si="130"/>
        <v>72.962268948000002</v>
      </c>
      <c r="W392" s="460">
        <f t="shared" si="131"/>
        <v>111.94630724999999</v>
      </c>
      <c r="X392" s="476">
        <f t="shared" si="132"/>
        <v>144.48999194000001</v>
      </c>
      <c r="Y392" s="476">
        <f t="shared" si="133"/>
        <v>103.37570131199999</v>
      </c>
      <c r="Z392" s="478">
        <f t="shared" si="134"/>
        <v>0</v>
      </c>
      <c r="AA392" s="465">
        <f t="shared" si="135"/>
        <v>604.45123246399999</v>
      </c>
      <c r="AB392" s="429">
        <f t="shared" si="136"/>
        <v>3.7538891595081357E-2</v>
      </c>
      <c r="AC392" s="454">
        <f t="shared" si="137"/>
        <v>98.260383837696324</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316.69789242100001</v>
      </c>
      <c r="V393" s="475">
        <f t="shared" ref="V393:V456" si="151">IFERROR(V$5*I393,"")</f>
        <v>128.78055512999998</v>
      </c>
      <c r="W393" s="460">
        <f t="shared" ref="W393:W456" si="152">IFERROR(W$5*K393,"")</f>
        <v>189.85443149999998</v>
      </c>
      <c r="X393" s="476">
        <f t="shared" ref="X393:X456" si="153">IFERROR(X$5*M393,"")</f>
        <v>329.0498316</v>
      </c>
      <c r="Y393" s="476">
        <f t="shared" ref="Y393:Y456" si="154">IFERROR(Y$5*O393,"")</f>
        <v>191.55282182399998</v>
      </c>
      <c r="Z393" s="478">
        <f t="shared" ref="Z393:Z456" si="155">IFERROR(Z$5*Q393,"")</f>
        <v>0</v>
      </c>
      <c r="AA393" s="465">
        <f t="shared" ref="AA393:AA456" si="156">IFERROR(SUM(U393:Z393),"")</f>
        <v>1155.9355324749999</v>
      </c>
      <c r="AB393" s="429">
        <f t="shared" ref="AB393:AB456" si="157">IF(OR(AA393="", AA393=0), "", AA393/$AA$5)</f>
        <v>7.1788320238169168E-2</v>
      </c>
      <c r="AC393" s="454">
        <f t="shared" ref="AC393:AC456" si="158">IF(OR(AB393="", AB393=0), "", IF(AN393&gt;0, AB393/AN393*100, ""))</f>
        <v>98.423650503868657</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564.21329285999991</v>
      </c>
      <c r="V394" s="475">
        <f t="shared" si="151"/>
        <v>208.46966605199998</v>
      </c>
      <c r="W394" s="460">
        <f t="shared" si="152"/>
        <v>367.90955249999996</v>
      </c>
      <c r="X394" s="476">
        <f t="shared" si="153"/>
        <v>590.51800337600002</v>
      </c>
      <c r="Y394" s="476">
        <f t="shared" si="154"/>
        <v>330.15011078399999</v>
      </c>
      <c r="Z394" s="478">
        <f t="shared" si="155"/>
        <v>0</v>
      </c>
      <c r="AA394" s="465">
        <f t="shared" si="156"/>
        <v>2061.2606255719998</v>
      </c>
      <c r="AB394" s="429">
        <f t="shared" si="157"/>
        <v>0.12801270808421314</v>
      </c>
      <c r="AC394" s="454">
        <f t="shared" si="158"/>
        <v>99.285599483097258</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175.46544476299999</v>
      </c>
      <c r="V395" s="475">
        <f t="shared" si="151"/>
        <v>70.558262712000001</v>
      </c>
      <c r="W395" s="460">
        <f t="shared" si="152"/>
        <v>105.32450949999999</v>
      </c>
      <c r="X395" s="476">
        <f t="shared" si="153"/>
        <v>128.52470024800002</v>
      </c>
      <c r="Y395" s="476">
        <f t="shared" si="154"/>
        <v>88.102587455999995</v>
      </c>
      <c r="Z395" s="478">
        <f t="shared" si="155"/>
        <v>0</v>
      </c>
      <c r="AA395" s="465">
        <f t="shared" si="156"/>
        <v>567.97550467899998</v>
      </c>
      <c r="AB395" s="429">
        <f t="shared" si="157"/>
        <v>3.5273599843435595E-2</v>
      </c>
      <c r="AC395" s="454">
        <f t="shared" si="158"/>
        <v>100.191058106133</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159.19296328500002</v>
      </c>
      <c r="V396" s="475">
        <f t="shared" si="151"/>
        <v>68.962117176000007</v>
      </c>
      <c r="W396" s="460">
        <f t="shared" si="152"/>
        <v>91.113189000000006</v>
      </c>
      <c r="X396" s="476">
        <f t="shared" si="153"/>
        <v>126.257045628</v>
      </c>
      <c r="Y396" s="476">
        <f t="shared" si="154"/>
        <v>86.409238655999999</v>
      </c>
      <c r="Z396" s="478">
        <f t="shared" si="155"/>
        <v>0</v>
      </c>
      <c r="AA396" s="465">
        <f t="shared" si="156"/>
        <v>531.93455374500002</v>
      </c>
      <c r="AB396" s="429">
        <f t="shared" si="157"/>
        <v>3.3035309510930318E-2</v>
      </c>
      <c r="AC396" s="454">
        <f t="shared" si="158"/>
        <v>100.94896308509749</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262.77909830800002</v>
      </c>
      <c r="V397" s="475">
        <f t="shared" si="151"/>
        <v>105.16222899</v>
      </c>
      <c r="W397" s="460">
        <f t="shared" si="152"/>
        <v>142.62531150000001</v>
      </c>
      <c r="X397" s="476">
        <f t="shared" si="153"/>
        <v>195.83960639599999</v>
      </c>
      <c r="Y397" s="476">
        <f t="shared" si="154"/>
        <v>118.49704838400001</v>
      </c>
      <c r="Z397" s="478">
        <f t="shared" si="155"/>
        <v>0</v>
      </c>
      <c r="AA397" s="465">
        <f t="shared" si="156"/>
        <v>824.90329357799999</v>
      </c>
      <c r="AB397" s="429">
        <f t="shared" si="157"/>
        <v>5.1229865456340826E-2</v>
      </c>
      <c r="AC397" s="454">
        <f t="shared" si="158"/>
        <v>104.49133054023318</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187.38016322999999</v>
      </c>
      <c r="V398" s="475">
        <f t="shared" si="151"/>
        <v>81.853979219999999</v>
      </c>
      <c r="W398" s="460">
        <f t="shared" si="152"/>
        <v>122.18597625</v>
      </c>
      <c r="X398" s="476">
        <f t="shared" si="153"/>
        <v>186.82767011999999</v>
      </c>
      <c r="Y398" s="476">
        <f t="shared" si="154"/>
        <v>106.07867711999999</v>
      </c>
      <c r="Z398" s="478">
        <f t="shared" si="155"/>
        <v>0</v>
      </c>
      <c r="AA398" s="465">
        <f t="shared" si="156"/>
        <v>684.32646593999993</v>
      </c>
      <c r="AB398" s="429">
        <f t="shared" si="157"/>
        <v>4.2499469999999998E-2</v>
      </c>
      <c r="AC398" s="454">
        <f t="shared" si="158"/>
        <v>99.390269293731677</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116.188961711</v>
      </c>
      <c r="V399" s="475">
        <f t="shared" si="151"/>
        <v>55.643166557999997</v>
      </c>
      <c r="W399" s="460">
        <f t="shared" si="152"/>
        <v>80.718008374999997</v>
      </c>
      <c r="X399" s="476">
        <f t="shared" si="153"/>
        <v>111.25202057200001</v>
      </c>
      <c r="Y399" s="476">
        <f t="shared" si="154"/>
        <v>72.110770368000004</v>
      </c>
      <c r="Z399" s="478">
        <f t="shared" si="155"/>
        <v>0</v>
      </c>
      <c r="AA399" s="465">
        <f t="shared" si="156"/>
        <v>435.91292758400004</v>
      </c>
      <c r="AB399" s="429">
        <f t="shared" si="157"/>
        <v>2.7071974138864741E-2</v>
      </c>
      <c r="AC399" s="454">
        <f t="shared" si="158"/>
        <v>94.889680594312182</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227.318446016</v>
      </c>
      <c r="V400" s="475">
        <f t="shared" si="151"/>
        <v>118.216100376</v>
      </c>
      <c r="W400" s="460">
        <f t="shared" si="152"/>
        <v>148.43257862499999</v>
      </c>
      <c r="X400" s="476">
        <f t="shared" si="153"/>
        <v>271.38615881999999</v>
      </c>
      <c r="Y400" s="476">
        <f t="shared" si="154"/>
        <v>174.630603264</v>
      </c>
      <c r="Z400" s="478">
        <f t="shared" si="155"/>
        <v>0</v>
      </c>
      <c r="AA400" s="465">
        <f t="shared" si="156"/>
        <v>939.98388710099994</v>
      </c>
      <c r="AB400" s="429">
        <f t="shared" si="157"/>
        <v>5.8376840585082593E-2</v>
      </c>
      <c r="AC400" s="454">
        <f t="shared" si="158"/>
        <v>93.890137935539997</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138.117908013</v>
      </c>
      <c r="V403" s="475">
        <f t="shared" si="151"/>
        <v>61.53717339</v>
      </c>
      <c r="W403" s="460">
        <f t="shared" si="152"/>
        <v>108.294398875</v>
      </c>
      <c r="X403" s="476">
        <f t="shared" si="153"/>
        <v>155.166596704</v>
      </c>
      <c r="Y403" s="476">
        <f t="shared" si="154"/>
        <v>88.101871104000011</v>
      </c>
      <c r="Z403" s="478">
        <f t="shared" si="155"/>
        <v>0</v>
      </c>
      <c r="AA403" s="465">
        <f t="shared" si="156"/>
        <v>551.21794808599998</v>
      </c>
      <c r="AB403" s="429">
        <f t="shared" si="157"/>
        <v>3.4232887100111783E-2</v>
      </c>
      <c r="AC403" s="454">
        <f t="shared" si="158"/>
        <v>98.152000008238602</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249.04918572299999</v>
      </c>
      <c r="V404" s="475">
        <f t="shared" si="151"/>
        <v>110.95440242399999</v>
      </c>
      <c r="W404" s="460">
        <f t="shared" si="152"/>
        <v>184.470364375</v>
      </c>
      <c r="X404" s="476">
        <f t="shared" si="153"/>
        <v>278.64784528000001</v>
      </c>
      <c r="Y404" s="476">
        <f t="shared" si="154"/>
        <v>142.08569856</v>
      </c>
      <c r="Z404" s="478">
        <f t="shared" si="155"/>
        <v>0</v>
      </c>
      <c r="AA404" s="465">
        <f t="shared" si="156"/>
        <v>965.20749636199992</v>
      </c>
      <c r="AB404" s="429">
        <f t="shared" si="157"/>
        <v>5.9943329795180716E-2</v>
      </c>
      <c r="AC404" s="454">
        <f t="shared" si="158"/>
        <v>99.939344669423221</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701.83401557900004</v>
      </c>
      <c r="V405" s="475">
        <f t="shared" si="151"/>
        <v>335.77162135200001</v>
      </c>
      <c r="W405" s="460">
        <f t="shared" si="152"/>
        <v>486.31327074999996</v>
      </c>
      <c r="X405" s="476">
        <f t="shared" si="153"/>
        <v>742.26981805200001</v>
      </c>
      <c r="Y405" s="476">
        <f t="shared" si="154"/>
        <v>446.47920595200003</v>
      </c>
      <c r="Z405" s="478">
        <f t="shared" si="155"/>
        <v>0</v>
      </c>
      <c r="AA405" s="465">
        <f t="shared" si="156"/>
        <v>2712.667931685</v>
      </c>
      <c r="AB405" s="429">
        <f t="shared" si="157"/>
        <v>0.16846776373649236</v>
      </c>
      <c r="AC405" s="454">
        <f t="shared" si="158"/>
        <v>96.863844611559003</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2552.1636882559997</v>
      </c>
      <c r="V406" s="475">
        <f t="shared" si="151"/>
        <v>1099.5318885059999</v>
      </c>
      <c r="W406" s="460">
        <f t="shared" si="152"/>
        <v>1633.325539125</v>
      </c>
      <c r="X406" s="476">
        <f t="shared" si="153"/>
        <v>2477.8796792119997</v>
      </c>
      <c r="Y406" s="476">
        <f t="shared" si="154"/>
        <v>1418.0106245760001</v>
      </c>
      <c r="Z406" s="478">
        <f t="shared" si="155"/>
        <v>0</v>
      </c>
      <c r="AA406" s="465">
        <f t="shared" si="156"/>
        <v>9180.9114196749979</v>
      </c>
      <c r="AB406" s="429">
        <f t="shared" si="157"/>
        <v>0.57017211648708221</v>
      </c>
      <c r="AC406" s="454">
        <f t="shared" si="158"/>
        <v>100.46883759857528</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1365.4899402150002</v>
      </c>
      <c r="V408" s="475">
        <f t="shared" si="151"/>
        <v>598.17371142600007</v>
      </c>
      <c r="W408" s="460">
        <f t="shared" si="152"/>
        <v>918.41624587499996</v>
      </c>
      <c r="X408" s="476">
        <f t="shared" si="153"/>
        <v>1221.596852504</v>
      </c>
      <c r="Y408" s="476">
        <f t="shared" si="154"/>
        <v>758.22724972800006</v>
      </c>
      <c r="Z408" s="478">
        <f t="shared" si="155"/>
        <v>0</v>
      </c>
      <c r="AA408" s="465">
        <f t="shared" si="156"/>
        <v>4861.9039997480004</v>
      </c>
      <c r="AB408" s="429">
        <f t="shared" si="157"/>
        <v>0.30194410630654578</v>
      </c>
      <c r="AC408" s="454">
        <f t="shared" si="158"/>
        <v>99.475845655164846</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934.504493787</v>
      </c>
      <c r="V409" s="475">
        <f t="shared" si="151"/>
        <v>353.10264953400002</v>
      </c>
      <c r="W409" s="460">
        <f t="shared" si="152"/>
        <v>588.29740112499996</v>
      </c>
      <c r="X409" s="476">
        <f t="shared" si="153"/>
        <v>765.23123824000004</v>
      </c>
      <c r="Y409" s="476">
        <f t="shared" si="154"/>
        <v>510.74445676799996</v>
      </c>
      <c r="Z409" s="478">
        <f t="shared" si="155"/>
        <v>0</v>
      </c>
      <c r="AA409" s="465">
        <f t="shared" si="156"/>
        <v>3151.8802394539998</v>
      </c>
      <c r="AB409" s="429">
        <f t="shared" si="157"/>
        <v>0.19574464286759408</v>
      </c>
      <c r="AC409" s="454">
        <f t="shared" si="158"/>
        <v>98.721771780024</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1507.5155801999999</v>
      </c>
      <c r="V410" s="475">
        <f t="shared" si="151"/>
        <v>651.20431869000004</v>
      </c>
      <c r="W410" s="460">
        <f t="shared" si="152"/>
        <v>976.18839337499992</v>
      </c>
      <c r="X410" s="476">
        <f t="shared" si="153"/>
        <v>1435.7394862439999</v>
      </c>
      <c r="Y410" s="476">
        <f t="shared" si="154"/>
        <v>861.41639001599992</v>
      </c>
      <c r="Z410" s="478">
        <f t="shared" si="155"/>
        <v>0</v>
      </c>
      <c r="AA410" s="465">
        <f t="shared" si="156"/>
        <v>5432.0641685250002</v>
      </c>
      <c r="AB410" s="429">
        <f t="shared" si="157"/>
        <v>0.33735338271798537</v>
      </c>
      <c r="AC410" s="454">
        <f t="shared" si="158"/>
        <v>98.812218123697775</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868.59302126900002</v>
      </c>
      <c r="V411" s="475">
        <f t="shared" si="151"/>
        <v>362.223270684</v>
      </c>
      <c r="W411" s="460">
        <f t="shared" si="152"/>
        <v>566.38805537500002</v>
      </c>
      <c r="X411" s="476">
        <f t="shared" si="153"/>
        <v>732.55227102399999</v>
      </c>
      <c r="Y411" s="476">
        <f t="shared" si="154"/>
        <v>491.72333433599999</v>
      </c>
      <c r="Z411" s="478">
        <f t="shared" si="155"/>
        <v>0</v>
      </c>
      <c r="AA411" s="465">
        <f t="shared" si="156"/>
        <v>3021.4799526880001</v>
      </c>
      <c r="AB411" s="429">
        <f t="shared" si="157"/>
        <v>0.18764625218531861</v>
      </c>
      <c r="AC411" s="454">
        <f t="shared" si="158"/>
        <v>98.222319031885235</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970.87604107000004</v>
      </c>
      <c r="V412" s="475">
        <f t="shared" si="151"/>
        <v>385.82247357</v>
      </c>
      <c r="W412" s="460">
        <f t="shared" si="152"/>
        <v>633.08428624999999</v>
      </c>
      <c r="X412" s="476">
        <f t="shared" si="153"/>
        <v>876.03434368799992</v>
      </c>
      <c r="Y412" s="476">
        <f t="shared" si="154"/>
        <v>549.62726208000004</v>
      </c>
      <c r="Z412" s="478">
        <f t="shared" si="155"/>
        <v>0</v>
      </c>
      <c r="AA412" s="465">
        <f t="shared" si="156"/>
        <v>3415.4444066579999</v>
      </c>
      <c r="AB412" s="429">
        <f t="shared" si="157"/>
        <v>0.21211305469246056</v>
      </c>
      <c r="AC412" s="454">
        <f t="shared" si="158"/>
        <v>98.342596685039524</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1194.6014210349999</v>
      </c>
      <c r="V413" s="475">
        <f t="shared" si="151"/>
        <v>503.05790096999999</v>
      </c>
      <c r="W413" s="460">
        <f t="shared" si="152"/>
        <v>778.97008062499992</v>
      </c>
      <c r="X413" s="476">
        <f t="shared" si="153"/>
        <v>1054.6178345359999</v>
      </c>
      <c r="Y413" s="476">
        <f t="shared" si="154"/>
        <v>674.54515315200001</v>
      </c>
      <c r="Z413" s="478">
        <f t="shared" si="155"/>
        <v>0</v>
      </c>
      <c r="AA413" s="465">
        <f t="shared" si="156"/>
        <v>4205.7923903179999</v>
      </c>
      <c r="AB413" s="429">
        <f t="shared" si="157"/>
        <v>0.2611968941943858</v>
      </c>
      <c r="AC413" s="454">
        <f t="shared" si="158"/>
        <v>99.095468868941609</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2388.5323257589998</v>
      </c>
      <c r="V414" s="475">
        <f t="shared" si="151"/>
        <v>1034.58968964</v>
      </c>
      <c r="W414" s="460">
        <f t="shared" si="152"/>
        <v>1618.1504812499998</v>
      </c>
      <c r="X414" s="476">
        <f t="shared" si="153"/>
        <v>2339.175456296</v>
      </c>
      <c r="Y414" s="476">
        <f t="shared" si="154"/>
        <v>1348.870718208</v>
      </c>
      <c r="Z414" s="478">
        <f t="shared" si="155"/>
        <v>0</v>
      </c>
      <c r="AA414" s="465">
        <f t="shared" si="156"/>
        <v>8729.3186711529997</v>
      </c>
      <c r="AB414" s="429">
        <f t="shared" si="157"/>
        <v>0.54212636139318093</v>
      </c>
      <c r="AC414" s="454">
        <f t="shared" si="158"/>
        <v>99.675385809605189</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1306.218721509</v>
      </c>
      <c r="V415" s="475">
        <f t="shared" si="151"/>
        <v>537.52589742599991</v>
      </c>
      <c r="W415" s="460">
        <f t="shared" si="152"/>
        <v>900.85202562500001</v>
      </c>
      <c r="X415" s="476">
        <f t="shared" si="153"/>
        <v>1233.9758434360001</v>
      </c>
      <c r="Y415" s="476">
        <f t="shared" si="154"/>
        <v>775.51946784000006</v>
      </c>
      <c r="Z415" s="478">
        <f t="shared" si="155"/>
        <v>0</v>
      </c>
      <c r="AA415" s="465">
        <f t="shared" si="156"/>
        <v>4754.0919558360001</v>
      </c>
      <c r="AB415" s="429">
        <f t="shared" si="157"/>
        <v>0.29524853781120358</v>
      </c>
      <c r="AC415" s="454">
        <f t="shared" si="158"/>
        <v>97.760020687402317</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1150.0904453060002</v>
      </c>
      <c r="V416" s="475">
        <f t="shared" si="151"/>
        <v>526.17814232399996</v>
      </c>
      <c r="W416" s="460">
        <f t="shared" si="152"/>
        <v>819.31499587500002</v>
      </c>
      <c r="X416" s="476">
        <f t="shared" si="153"/>
        <v>1127.870848692</v>
      </c>
      <c r="Y416" s="476">
        <f t="shared" si="154"/>
        <v>745.41282566399991</v>
      </c>
      <c r="Z416" s="478">
        <f t="shared" si="155"/>
        <v>0</v>
      </c>
      <c r="AA416" s="465">
        <f t="shared" si="156"/>
        <v>4368.8672578610003</v>
      </c>
      <c r="AB416" s="429">
        <f t="shared" si="157"/>
        <v>0.27132450986591727</v>
      </c>
      <c r="AC416" s="454">
        <f t="shared" si="158"/>
        <v>96.209150317088927</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3173.6267703200001</v>
      </c>
      <c r="V417" s="475">
        <f t="shared" si="151"/>
        <v>1468.2655052819998</v>
      </c>
      <c r="W417" s="460">
        <f t="shared" si="152"/>
        <v>2210.8056521250001</v>
      </c>
      <c r="X417" s="476">
        <f t="shared" si="153"/>
        <v>3394.2771101960002</v>
      </c>
      <c r="Y417" s="476">
        <f t="shared" si="154"/>
        <v>1949.4658410239999</v>
      </c>
      <c r="Z417" s="478">
        <f t="shared" si="155"/>
        <v>0</v>
      </c>
      <c r="AA417" s="465">
        <f t="shared" si="156"/>
        <v>12196.440878947</v>
      </c>
      <c r="AB417" s="429">
        <f t="shared" si="157"/>
        <v>0.75744881871488012</v>
      </c>
      <c r="AC417" s="454">
        <f t="shared" si="158"/>
        <v>98.421895875632998</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1888.365648323</v>
      </c>
      <c r="V418" s="475">
        <f t="shared" si="151"/>
        <v>811.51206472799993</v>
      </c>
      <c r="W418" s="460">
        <f t="shared" si="152"/>
        <v>1233.7046043750001</v>
      </c>
      <c r="X418" s="476">
        <f t="shared" si="153"/>
        <v>1752.5681565</v>
      </c>
      <c r="Y418" s="476">
        <f t="shared" si="154"/>
        <v>1073.4648837119998</v>
      </c>
      <c r="Z418" s="478">
        <f t="shared" si="155"/>
        <v>0</v>
      </c>
      <c r="AA418" s="465">
        <f t="shared" si="156"/>
        <v>6759.6153576380002</v>
      </c>
      <c r="AB418" s="429">
        <f t="shared" si="157"/>
        <v>0.4197997365319836</v>
      </c>
      <c r="AC418" s="454">
        <f t="shared" si="158"/>
        <v>99.057505579187193</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496.63032876100004</v>
      </c>
      <c r="V420" s="475">
        <f t="shared" si="151"/>
        <v>189.97350031799999</v>
      </c>
      <c r="W420" s="460">
        <f t="shared" si="152"/>
        <v>340.30768949999998</v>
      </c>
      <c r="X420" s="476">
        <f t="shared" si="153"/>
        <v>402.82872604799996</v>
      </c>
      <c r="Y420" s="476">
        <f t="shared" si="154"/>
        <v>296.99919974400001</v>
      </c>
      <c r="Z420" s="478">
        <f t="shared" si="155"/>
        <v>0</v>
      </c>
      <c r="AA420" s="465">
        <f t="shared" si="156"/>
        <v>1726.7394443709998</v>
      </c>
      <c r="AB420" s="429">
        <f t="shared" si="157"/>
        <v>0.10723757572792199</v>
      </c>
      <c r="AC420" s="454">
        <f t="shared" si="158"/>
        <v>96.240264416830556</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487.516202685</v>
      </c>
      <c r="V421" s="475">
        <f t="shared" si="151"/>
        <v>180.31708330199999</v>
      </c>
      <c r="W421" s="460">
        <f t="shared" si="152"/>
        <v>315.40825749999999</v>
      </c>
      <c r="X421" s="476">
        <f t="shared" si="153"/>
        <v>433.43009091200003</v>
      </c>
      <c r="Y421" s="476">
        <f t="shared" si="154"/>
        <v>294.86841196799998</v>
      </c>
      <c r="Z421" s="478">
        <f t="shared" si="155"/>
        <v>0</v>
      </c>
      <c r="AA421" s="465">
        <f t="shared" si="156"/>
        <v>1711.5400463669998</v>
      </c>
      <c r="AB421" s="429">
        <f t="shared" si="157"/>
        <v>0.10629363100031052</v>
      </c>
      <c r="AC421" s="454">
        <f t="shared" si="158"/>
        <v>96.257323290282955</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3348.6454555220002</v>
      </c>
      <c r="V422" s="475">
        <f t="shared" si="151"/>
        <v>1440.723530016</v>
      </c>
      <c r="W422" s="460">
        <f t="shared" si="152"/>
        <v>2273.9052925000001</v>
      </c>
      <c r="X422" s="476">
        <f t="shared" si="153"/>
        <v>3576.1824032760001</v>
      </c>
      <c r="Y422" s="476">
        <f t="shared" si="154"/>
        <v>2057.2257588480002</v>
      </c>
      <c r="Z422" s="478">
        <f t="shared" si="155"/>
        <v>0</v>
      </c>
      <c r="AA422" s="465">
        <f t="shared" si="156"/>
        <v>12696.682440162</v>
      </c>
      <c r="AB422" s="429">
        <f t="shared" si="157"/>
        <v>0.7885158638779034</v>
      </c>
      <c r="AC422" s="454">
        <f t="shared" si="158"/>
        <v>98.393532614510193</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3018.4035339559996</v>
      </c>
      <c r="V423" s="475">
        <f t="shared" si="151"/>
        <v>1319.6918160180001</v>
      </c>
      <c r="W423" s="460">
        <f t="shared" si="152"/>
        <v>1969.9449486250001</v>
      </c>
      <c r="X423" s="476">
        <f t="shared" si="153"/>
        <v>2965.5096586639997</v>
      </c>
      <c r="Y423" s="476">
        <f t="shared" si="154"/>
        <v>1710.254814528</v>
      </c>
      <c r="Z423" s="478">
        <f t="shared" si="155"/>
        <v>0</v>
      </c>
      <c r="AA423" s="465">
        <f t="shared" si="156"/>
        <v>10983.804771790999</v>
      </c>
      <c r="AB423" s="429">
        <f t="shared" si="157"/>
        <v>0.68213916108502048</v>
      </c>
      <c r="AC423" s="454">
        <f t="shared" si="158"/>
        <v>99.873908355715614</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2247.459633807</v>
      </c>
      <c r="V424" s="475">
        <f t="shared" si="151"/>
        <v>990.01320352200003</v>
      </c>
      <c r="W424" s="460">
        <f t="shared" si="152"/>
        <v>1417.8863791250001</v>
      </c>
      <c r="X424" s="476">
        <f t="shared" si="153"/>
        <v>1982.0667787480002</v>
      </c>
      <c r="Y424" s="476">
        <f t="shared" si="154"/>
        <v>1166.1479781120001</v>
      </c>
      <c r="Z424" s="478">
        <f t="shared" si="155"/>
        <v>0</v>
      </c>
      <c r="AA424" s="465">
        <f t="shared" si="156"/>
        <v>7803.5739733139999</v>
      </c>
      <c r="AB424" s="429">
        <f t="shared" si="157"/>
        <v>0.48463383264898768</v>
      </c>
      <c r="AC424" s="454">
        <f t="shared" si="158"/>
        <v>101.26936387222314</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445.74084391399998</v>
      </c>
      <c r="V425" s="475">
        <f t="shared" si="151"/>
        <v>179.420530302</v>
      </c>
      <c r="W425" s="460">
        <f t="shared" si="152"/>
        <v>303.43977912499997</v>
      </c>
      <c r="X425" s="476">
        <f t="shared" si="153"/>
        <v>373.699383764</v>
      </c>
      <c r="Y425" s="476">
        <f t="shared" si="154"/>
        <v>282.69627609600002</v>
      </c>
      <c r="Z425" s="478">
        <f t="shared" si="155"/>
        <v>0</v>
      </c>
      <c r="AA425" s="465">
        <f t="shared" si="156"/>
        <v>1584.9968132009999</v>
      </c>
      <c r="AB425" s="429">
        <f t="shared" si="157"/>
        <v>9.8434779108247411E-2</v>
      </c>
      <c r="AC425" s="454">
        <f t="shared" si="158"/>
        <v>94.593811420062991</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2251.3612593139997</v>
      </c>
      <c r="V426" s="475">
        <f t="shared" si="151"/>
        <v>968.65240746600011</v>
      </c>
      <c r="W426" s="460">
        <f t="shared" si="152"/>
        <v>1524.2355213750002</v>
      </c>
      <c r="X426" s="476">
        <f t="shared" si="153"/>
        <v>2231.1705103520003</v>
      </c>
      <c r="Y426" s="476">
        <f t="shared" si="154"/>
        <v>1323.8597199360001</v>
      </c>
      <c r="Z426" s="478">
        <f t="shared" si="155"/>
        <v>0</v>
      </c>
      <c r="AA426" s="465">
        <f t="shared" si="156"/>
        <v>8299.2794184429986</v>
      </c>
      <c r="AB426" s="429">
        <f t="shared" si="157"/>
        <v>0.51541916646646369</v>
      </c>
      <c r="AC426" s="454">
        <f t="shared" si="158"/>
        <v>98.882562560325653</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822.89582172600001</v>
      </c>
      <c r="V427" s="475">
        <f t="shared" si="151"/>
        <v>414.92608622999995</v>
      </c>
      <c r="W427" s="460">
        <f t="shared" si="152"/>
        <v>670.72185425000009</v>
      </c>
      <c r="X427" s="476">
        <f t="shared" si="153"/>
        <v>953.91848669600006</v>
      </c>
      <c r="Y427" s="476">
        <f t="shared" si="154"/>
        <v>598.07538086399995</v>
      </c>
      <c r="Z427" s="478">
        <f t="shared" si="155"/>
        <v>0</v>
      </c>
      <c r="AA427" s="465">
        <f t="shared" si="156"/>
        <v>3460.5376297659996</v>
      </c>
      <c r="AB427" s="429">
        <f t="shared" si="157"/>
        <v>0.21491352811861877</v>
      </c>
      <c r="AC427" s="454">
        <f t="shared" si="158"/>
        <v>93.982387490324442</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926.38707065999995</v>
      </c>
      <c r="V428" s="475">
        <f t="shared" si="151"/>
        <v>351.66487127400001</v>
      </c>
      <c r="W428" s="460">
        <f t="shared" si="152"/>
        <v>604.07412750000003</v>
      </c>
      <c r="X428" s="476">
        <f t="shared" si="153"/>
        <v>834.45761310800003</v>
      </c>
      <c r="Y428" s="476">
        <f t="shared" si="154"/>
        <v>524.44139903999996</v>
      </c>
      <c r="Z428" s="478">
        <f t="shared" si="155"/>
        <v>0</v>
      </c>
      <c r="AA428" s="465">
        <f t="shared" si="156"/>
        <v>3241.025081582</v>
      </c>
      <c r="AB428" s="429">
        <f t="shared" si="157"/>
        <v>0.20128090184958392</v>
      </c>
      <c r="AC428" s="454">
        <f t="shared" si="158"/>
        <v>98.236990841870934</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833.27597451599991</v>
      </c>
      <c r="V429" s="475">
        <f t="shared" si="151"/>
        <v>338.46845277599999</v>
      </c>
      <c r="W429" s="460">
        <f t="shared" si="152"/>
        <v>565.248991875</v>
      </c>
      <c r="X429" s="476">
        <f t="shared" si="153"/>
        <v>733.72149272800004</v>
      </c>
      <c r="Y429" s="476">
        <f t="shared" si="154"/>
        <v>487.50705120000003</v>
      </c>
      <c r="Z429" s="478">
        <f t="shared" si="155"/>
        <v>0</v>
      </c>
      <c r="AA429" s="465">
        <f t="shared" si="156"/>
        <v>2958.2219630950003</v>
      </c>
      <c r="AB429" s="429">
        <f t="shared" si="157"/>
        <v>0.18371767253105206</v>
      </c>
      <c r="AC429" s="454">
        <f t="shared" si="158"/>
        <v>97.652627261799921</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540.25099952900007</v>
      </c>
      <c r="V430" s="475">
        <f t="shared" si="151"/>
        <v>232.84524916800001</v>
      </c>
      <c r="W430" s="460">
        <f t="shared" si="152"/>
        <v>381.39976837500001</v>
      </c>
      <c r="X430" s="476">
        <f t="shared" si="153"/>
        <v>491.85612680400004</v>
      </c>
      <c r="Y430" s="476">
        <f t="shared" si="154"/>
        <v>331.121329344</v>
      </c>
      <c r="Z430" s="478">
        <f t="shared" si="155"/>
        <v>0</v>
      </c>
      <c r="AA430" s="465">
        <f t="shared" si="156"/>
        <v>1977.4734732200002</v>
      </c>
      <c r="AB430" s="429">
        <f t="shared" si="157"/>
        <v>0.12280918353123836</v>
      </c>
      <c r="AC430" s="454">
        <f t="shared" si="158"/>
        <v>96.264257918375733</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1281.7508172849998</v>
      </c>
      <c r="V431" s="475">
        <f t="shared" si="151"/>
        <v>513.74311592399999</v>
      </c>
      <c r="W431" s="460">
        <f t="shared" si="152"/>
        <v>766.88030025</v>
      </c>
      <c r="X431" s="476">
        <f t="shared" si="153"/>
        <v>997.36434811999993</v>
      </c>
      <c r="Y431" s="476">
        <f t="shared" si="154"/>
        <v>647.28686879999998</v>
      </c>
      <c r="Z431" s="478">
        <f t="shared" si="155"/>
        <v>0</v>
      </c>
      <c r="AA431" s="465">
        <f t="shared" si="156"/>
        <v>4207.0254503789993</v>
      </c>
      <c r="AB431" s="429">
        <f t="shared" si="157"/>
        <v>0.26127347226301079</v>
      </c>
      <c r="AC431" s="454">
        <f t="shared" si="158"/>
        <v>100.82734720435612</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1557.227632779</v>
      </c>
      <c r="V432" s="475">
        <f t="shared" si="151"/>
        <v>679.73275841400005</v>
      </c>
      <c r="W432" s="460">
        <f t="shared" si="152"/>
        <v>1014.658193375</v>
      </c>
      <c r="X432" s="476">
        <f t="shared" si="153"/>
        <v>1426.5846096319999</v>
      </c>
      <c r="Y432" s="476">
        <f t="shared" si="154"/>
        <v>854.65197292800008</v>
      </c>
      <c r="Z432" s="478">
        <f t="shared" si="155"/>
        <v>0</v>
      </c>
      <c r="AA432" s="465">
        <f t="shared" si="156"/>
        <v>5532.8551671279993</v>
      </c>
      <c r="AB432" s="429">
        <f t="shared" si="157"/>
        <v>0.34361291560849577</v>
      </c>
      <c r="AC432" s="454">
        <f t="shared" si="158"/>
        <v>99.480394580248216</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487.74245492900002</v>
      </c>
      <c r="V433" s="475">
        <f t="shared" si="151"/>
        <v>186.26048818199999</v>
      </c>
      <c r="W433" s="460">
        <f t="shared" si="152"/>
        <v>344.99127725</v>
      </c>
      <c r="X433" s="476">
        <f t="shared" si="153"/>
        <v>483.19676291600001</v>
      </c>
      <c r="Y433" s="476">
        <f t="shared" si="154"/>
        <v>299.51242713599999</v>
      </c>
      <c r="Z433" s="478">
        <f t="shared" si="155"/>
        <v>0</v>
      </c>
      <c r="AA433" s="465">
        <f t="shared" si="156"/>
        <v>1801.7034104130003</v>
      </c>
      <c r="AB433" s="429">
        <f t="shared" si="157"/>
        <v>0.11189314435554591</v>
      </c>
      <c r="AC433" s="454">
        <f t="shared" si="158"/>
        <v>96.287050689571757</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513.23717998099994</v>
      </c>
      <c r="V434" s="475">
        <f t="shared" si="151"/>
        <v>194.497094592</v>
      </c>
      <c r="W434" s="460">
        <f t="shared" si="152"/>
        <v>322.80266549999999</v>
      </c>
      <c r="X434" s="476">
        <f t="shared" si="153"/>
        <v>414.22467906400004</v>
      </c>
      <c r="Y434" s="476">
        <f t="shared" si="154"/>
        <v>294.96318508799999</v>
      </c>
      <c r="Z434" s="478">
        <f t="shared" si="155"/>
        <v>0</v>
      </c>
      <c r="AA434" s="465">
        <f t="shared" si="156"/>
        <v>1739.7248042250003</v>
      </c>
      <c r="AB434" s="429">
        <f t="shared" si="157"/>
        <v>0.10804401963886476</v>
      </c>
      <c r="AC434" s="454">
        <f t="shared" si="158"/>
        <v>96.839284805553888</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414.15481641299999</v>
      </c>
      <c r="V435" s="475">
        <f t="shared" si="151"/>
        <v>185.72010651000002</v>
      </c>
      <c r="W435" s="460">
        <f t="shared" si="152"/>
        <v>334.321146</v>
      </c>
      <c r="X435" s="476">
        <f t="shared" si="153"/>
        <v>405.99811896</v>
      </c>
      <c r="Y435" s="476">
        <f t="shared" si="154"/>
        <v>299.95917868800001</v>
      </c>
      <c r="Z435" s="478">
        <f t="shared" si="155"/>
        <v>0</v>
      </c>
      <c r="AA435" s="465">
        <f t="shared" si="156"/>
        <v>1640.1533665710001</v>
      </c>
      <c r="AB435" s="429">
        <f t="shared" si="157"/>
        <v>0.10186022646696063</v>
      </c>
      <c r="AC435" s="454">
        <f t="shared" si="158"/>
        <v>92.689060174166698</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2884.3872613259996</v>
      </c>
      <c r="V436" s="475">
        <f t="shared" si="151"/>
        <v>1335.753277002</v>
      </c>
      <c r="W436" s="460">
        <f t="shared" si="152"/>
        <v>2072.01084975</v>
      </c>
      <c r="X436" s="476">
        <f t="shared" si="153"/>
        <v>3164.3391077480001</v>
      </c>
      <c r="Y436" s="476">
        <f t="shared" si="154"/>
        <v>1853.9524698240002</v>
      </c>
      <c r="Z436" s="478">
        <f t="shared" si="155"/>
        <v>0</v>
      </c>
      <c r="AA436" s="465">
        <f t="shared" si="156"/>
        <v>11310.442965650001</v>
      </c>
      <c r="AB436" s="429">
        <f t="shared" si="157"/>
        <v>0.7024247277139487</v>
      </c>
      <c r="AC436" s="454">
        <f t="shared" si="158"/>
        <v>97.429711279494725</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1501.028036512</v>
      </c>
      <c r="V437" s="475">
        <f t="shared" si="151"/>
        <v>584.46312796799998</v>
      </c>
      <c r="W437" s="460">
        <f t="shared" si="152"/>
        <v>978.78330800000003</v>
      </c>
      <c r="X437" s="476">
        <f t="shared" si="153"/>
        <v>1443.491295932</v>
      </c>
      <c r="Y437" s="476">
        <f t="shared" si="154"/>
        <v>849.75413452800001</v>
      </c>
      <c r="Z437" s="478">
        <f t="shared" si="155"/>
        <v>0</v>
      </c>
      <c r="AA437" s="465">
        <f t="shared" si="156"/>
        <v>5357.5199029400001</v>
      </c>
      <c r="AB437" s="429">
        <f t="shared" si="157"/>
        <v>0.33272387920382562</v>
      </c>
      <c r="AC437" s="454">
        <f t="shared" si="158"/>
        <v>98.924053789786242</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2360.5571546239998</v>
      </c>
      <c r="V439" s="475">
        <f t="shared" si="151"/>
        <v>1066.218819876</v>
      </c>
      <c r="W439" s="460">
        <f t="shared" si="152"/>
        <v>1547.5126196250001</v>
      </c>
      <c r="X439" s="476">
        <f t="shared" si="153"/>
        <v>2422.361175304</v>
      </c>
      <c r="Y439" s="476">
        <f t="shared" si="154"/>
        <v>1416.1779914880001</v>
      </c>
      <c r="Z439" s="478">
        <f t="shared" si="155"/>
        <v>0</v>
      </c>
      <c r="AA439" s="465">
        <f t="shared" si="156"/>
        <v>8812.827760917</v>
      </c>
      <c r="AB439" s="429">
        <f t="shared" si="157"/>
        <v>0.54731261712315238</v>
      </c>
      <c r="AC439" s="454">
        <f t="shared" si="158"/>
        <v>98.384635372440215</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1717.175557952</v>
      </c>
      <c r="V440" s="475">
        <f t="shared" si="151"/>
        <v>761.81477796000001</v>
      </c>
      <c r="W440" s="460">
        <f t="shared" si="152"/>
        <v>1169.243338125</v>
      </c>
      <c r="X440" s="476">
        <f t="shared" si="153"/>
        <v>1697.8308481680001</v>
      </c>
      <c r="Y440" s="476">
        <f t="shared" si="154"/>
        <v>1050.7612302720001</v>
      </c>
      <c r="Z440" s="478">
        <f t="shared" si="155"/>
        <v>0</v>
      </c>
      <c r="AA440" s="465">
        <f t="shared" si="156"/>
        <v>6396.8257524770006</v>
      </c>
      <c r="AB440" s="429">
        <f t="shared" si="157"/>
        <v>0.39726901953030685</v>
      </c>
      <c r="AC440" s="454">
        <f t="shared" si="158"/>
        <v>97.739291431352228</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600.07007175699994</v>
      </c>
      <c r="V441" s="475">
        <f t="shared" si="151"/>
        <v>250.54366762799998</v>
      </c>
      <c r="W441" s="460">
        <f t="shared" si="152"/>
        <v>451.09140712499999</v>
      </c>
      <c r="X441" s="476">
        <f t="shared" si="153"/>
        <v>607.47628992400007</v>
      </c>
      <c r="Y441" s="476">
        <f t="shared" si="154"/>
        <v>421.282744896</v>
      </c>
      <c r="Z441" s="478">
        <f t="shared" si="155"/>
        <v>0</v>
      </c>
      <c r="AA441" s="465">
        <f t="shared" si="156"/>
        <v>2330.46418133</v>
      </c>
      <c r="AB441" s="429">
        <f t="shared" si="157"/>
        <v>0.1447313489833561</v>
      </c>
      <c r="AC441" s="454">
        <f t="shared" si="158"/>
        <v>93.791849308331336</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1365.998685907</v>
      </c>
      <c r="V442" s="475">
        <f t="shared" si="151"/>
        <v>635.75689347000002</v>
      </c>
      <c r="W442" s="460">
        <f t="shared" si="152"/>
        <v>970.21744100000001</v>
      </c>
      <c r="X442" s="476">
        <f t="shared" si="153"/>
        <v>1365.6484489480001</v>
      </c>
      <c r="Y442" s="476">
        <f t="shared" si="154"/>
        <v>839.21577791999994</v>
      </c>
      <c r="Z442" s="478">
        <f t="shared" si="155"/>
        <v>0</v>
      </c>
      <c r="AA442" s="465">
        <f t="shared" si="156"/>
        <v>5176.8372472450001</v>
      </c>
      <c r="AB442" s="429">
        <f t="shared" si="157"/>
        <v>0.32150274793472861</v>
      </c>
      <c r="AC442" s="454">
        <f t="shared" si="158"/>
        <v>97.76869344418138</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1117.4521526380001</v>
      </c>
      <c r="V443" s="475">
        <f t="shared" si="151"/>
        <v>446.94903531599999</v>
      </c>
      <c r="W443" s="460">
        <f t="shared" si="152"/>
        <v>728.66294825</v>
      </c>
      <c r="X443" s="476">
        <f t="shared" si="153"/>
        <v>988.32498959599991</v>
      </c>
      <c r="Y443" s="476">
        <f t="shared" si="154"/>
        <v>652.72360857599995</v>
      </c>
      <c r="Z443" s="478">
        <f t="shared" si="155"/>
        <v>0</v>
      </c>
      <c r="AA443" s="465">
        <f t="shared" si="156"/>
        <v>3934.1127343759999</v>
      </c>
      <c r="AB443" s="429">
        <f t="shared" si="157"/>
        <v>0.24432447735535959</v>
      </c>
      <c r="AC443" s="454">
        <f t="shared" si="158"/>
        <v>98.317552177001929</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1810.2430579039999</v>
      </c>
      <c r="V444" s="475">
        <f t="shared" si="151"/>
        <v>709.45280663400001</v>
      </c>
      <c r="W444" s="460">
        <f t="shared" si="152"/>
        <v>1239.5682071249998</v>
      </c>
      <c r="X444" s="476">
        <f t="shared" si="153"/>
        <v>1935.1979411519999</v>
      </c>
      <c r="Y444" s="476">
        <f t="shared" si="154"/>
        <v>1192.41568992</v>
      </c>
      <c r="Z444" s="478">
        <f t="shared" si="155"/>
        <v>0</v>
      </c>
      <c r="AA444" s="465">
        <f t="shared" si="156"/>
        <v>6886.8777027349997</v>
      </c>
      <c r="AB444" s="429">
        <f t="shared" si="157"/>
        <v>0.42770324821357592</v>
      </c>
      <c r="AC444" s="454">
        <f t="shared" si="158"/>
        <v>96.824555671321747</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686.59675848299992</v>
      </c>
      <c r="V445" s="475">
        <f t="shared" si="151"/>
        <v>258.30218883599997</v>
      </c>
      <c r="W445" s="460">
        <f t="shared" si="152"/>
        <v>451.67478487499994</v>
      </c>
      <c r="X445" s="476">
        <f t="shared" si="153"/>
        <v>642.69679135199999</v>
      </c>
      <c r="Y445" s="476">
        <f t="shared" si="154"/>
        <v>425.08562553600001</v>
      </c>
      <c r="Z445" s="478">
        <f t="shared" si="155"/>
        <v>0</v>
      </c>
      <c r="AA445" s="465">
        <f t="shared" si="156"/>
        <v>2464.3561490819998</v>
      </c>
      <c r="AB445" s="429">
        <f t="shared" si="157"/>
        <v>0.15304658732343807</v>
      </c>
      <c r="AC445" s="454">
        <f t="shared" si="158"/>
        <v>95.901957020359035</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675.22885742300002</v>
      </c>
      <c r="V446" s="475">
        <f t="shared" si="151"/>
        <v>285.360824772</v>
      </c>
      <c r="W446" s="460">
        <f t="shared" si="152"/>
        <v>427.00950724999996</v>
      </c>
      <c r="X446" s="476">
        <f t="shared" si="153"/>
        <v>567.57648827599996</v>
      </c>
      <c r="Y446" s="476">
        <f t="shared" si="154"/>
        <v>382.25702611200001</v>
      </c>
      <c r="Z446" s="478">
        <f t="shared" si="155"/>
        <v>0</v>
      </c>
      <c r="AA446" s="465">
        <f t="shared" si="156"/>
        <v>2337.4327038329998</v>
      </c>
      <c r="AB446" s="429">
        <f t="shared" si="157"/>
        <v>0.14516412270730342</v>
      </c>
      <c r="AC446" s="454">
        <f t="shared" si="158"/>
        <v>98.000224683053986</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827.00060072600002</v>
      </c>
      <c r="V447" s="475">
        <f t="shared" si="151"/>
        <v>341.533080864</v>
      </c>
      <c r="W447" s="460">
        <f t="shared" si="152"/>
        <v>528.86702549999995</v>
      </c>
      <c r="X447" s="476">
        <f t="shared" si="153"/>
        <v>732.12464572800002</v>
      </c>
      <c r="Y447" s="476">
        <f t="shared" si="154"/>
        <v>472.91344588800001</v>
      </c>
      <c r="Z447" s="478">
        <f t="shared" si="155"/>
        <v>0</v>
      </c>
      <c r="AA447" s="465">
        <f t="shared" si="156"/>
        <v>2902.4387987059999</v>
      </c>
      <c r="AB447" s="429">
        <f t="shared" si="157"/>
        <v>0.18025331006744502</v>
      </c>
      <c r="AC447" s="454">
        <f t="shared" si="158"/>
        <v>98.335010987927404</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1507.7320091920001</v>
      </c>
      <c r="V448" s="475">
        <f t="shared" si="151"/>
        <v>576.25571393999996</v>
      </c>
      <c r="W448" s="460">
        <f t="shared" si="152"/>
        <v>968.64887837499998</v>
      </c>
      <c r="X448" s="476">
        <f t="shared" si="153"/>
        <v>1459.210002796</v>
      </c>
      <c r="Y448" s="476">
        <f t="shared" si="154"/>
        <v>858.27532627199992</v>
      </c>
      <c r="Z448" s="478">
        <f t="shared" si="155"/>
        <v>0</v>
      </c>
      <c r="AA448" s="465">
        <f t="shared" si="156"/>
        <v>5370.1219305750001</v>
      </c>
      <c r="AB448" s="429">
        <f t="shared" si="157"/>
        <v>0.33350651661750091</v>
      </c>
      <c r="AC448" s="454">
        <f t="shared" si="158"/>
        <v>99.199132344228516</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689.42730561999997</v>
      </c>
      <c r="V449" s="475">
        <f t="shared" si="151"/>
        <v>307.13145629400003</v>
      </c>
      <c r="W449" s="460">
        <f t="shared" si="152"/>
        <v>499.66574537500003</v>
      </c>
      <c r="X449" s="476">
        <f t="shared" si="153"/>
        <v>654.10505316799993</v>
      </c>
      <c r="Y449" s="476">
        <f t="shared" si="154"/>
        <v>437.15315904000005</v>
      </c>
      <c r="Z449" s="478">
        <f t="shared" si="155"/>
        <v>0</v>
      </c>
      <c r="AA449" s="465">
        <f t="shared" si="156"/>
        <v>2587.4827194969998</v>
      </c>
      <c r="AB449" s="429">
        <f t="shared" si="157"/>
        <v>0.16069325049664637</v>
      </c>
      <c r="AC449" s="454">
        <f t="shared" si="158"/>
        <v>95.794091980691022</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1320.7491806329999</v>
      </c>
      <c r="V450" s="475">
        <f t="shared" si="151"/>
        <v>550.663110684</v>
      </c>
      <c r="W450" s="460">
        <f t="shared" si="152"/>
        <v>867.24462974999994</v>
      </c>
      <c r="X450" s="476">
        <f t="shared" si="153"/>
        <v>1316.9910723759999</v>
      </c>
      <c r="Y450" s="476">
        <f t="shared" si="154"/>
        <v>804.396662784</v>
      </c>
      <c r="Z450" s="478">
        <f t="shared" si="155"/>
        <v>0</v>
      </c>
      <c r="AA450" s="465">
        <f t="shared" si="156"/>
        <v>4860.0446562269999</v>
      </c>
      <c r="AB450" s="429">
        <f t="shared" si="157"/>
        <v>0.30182863347577937</v>
      </c>
      <c r="AC450" s="454">
        <f t="shared" si="158"/>
        <v>97.847292221490335</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484.67840715200003</v>
      </c>
      <c r="V451" s="475">
        <f t="shared" si="151"/>
        <v>215.993604312</v>
      </c>
      <c r="W451" s="460">
        <f t="shared" si="152"/>
        <v>345.11249012499997</v>
      </c>
      <c r="X451" s="476">
        <f t="shared" si="153"/>
        <v>444.36005913600002</v>
      </c>
      <c r="Y451" s="476">
        <f t="shared" si="154"/>
        <v>307.879333632</v>
      </c>
      <c r="Z451" s="478">
        <f t="shared" si="155"/>
        <v>0</v>
      </c>
      <c r="AA451" s="465">
        <f t="shared" si="156"/>
        <v>1798.023894357</v>
      </c>
      <c r="AB451" s="429">
        <f t="shared" si="157"/>
        <v>0.111664631372314</v>
      </c>
      <c r="AC451" s="454">
        <f t="shared" si="158"/>
        <v>94.928610867602913</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554.50819324200006</v>
      </c>
      <c r="V452" s="475">
        <f t="shared" si="151"/>
        <v>220.691607516</v>
      </c>
      <c r="W452" s="460">
        <f t="shared" si="152"/>
        <v>356.94386262500001</v>
      </c>
      <c r="X452" s="476">
        <f t="shared" si="153"/>
        <v>444.140971288</v>
      </c>
      <c r="Y452" s="476">
        <f t="shared" si="154"/>
        <v>313.91527564800003</v>
      </c>
      <c r="Z452" s="478">
        <f t="shared" si="155"/>
        <v>0</v>
      </c>
      <c r="AA452" s="465">
        <f t="shared" si="156"/>
        <v>1890.1999103190001</v>
      </c>
      <c r="AB452" s="429">
        <f t="shared" si="157"/>
        <v>0.11738913863613216</v>
      </c>
      <c r="AC452" s="454">
        <f t="shared" si="158"/>
        <v>97.31406975419668</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687.82053374999998</v>
      </c>
      <c r="V453" s="475">
        <f t="shared" si="151"/>
        <v>256.81760685</v>
      </c>
      <c r="W453" s="460">
        <f t="shared" si="152"/>
        <v>482.99535112500001</v>
      </c>
      <c r="X453" s="476">
        <f t="shared" si="153"/>
        <v>663.81421262800006</v>
      </c>
      <c r="Y453" s="476">
        <f t="shared" si="154"/>
        <v>446.90363078399997</v>
      </c>
      <c r="Z453" s="478">
        <f t="shared" si="155"/>
        <v>0</v>
      </c>
      <c r="AA453" s="465">
        <f t="shared" si="156"/>
        <v>2538.3513351370002</v>
      </c>
      <c r="AB453" s="429">
        <f t="shared" si="157"/>
        <v>0.15764199075499938</v>
      </c>
      <c r="AC453" s="454">
        <f t="shared" si="158"/>
        <v>95.514608187661366</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935.09197540100001</v>
      </c>
      <c r="V454" s="475">
        <f t="shared" si="151"/>
        <v>349.11605872799998</v>
      </c>
      <c r="W454" s="460">
        <f t="shared" si="152"/>
        <v>621.60621100000003</v>
      </c>
      <c r="X454" s="476">
        <f t="shared" si="153"/>
        <v>964.02753269199991</v>
      </c>
      <c r="Y454" s="476">
        <f t="shared" si="154"/>
        <v>602.79009772799998</v>
      </c>
      <c r="Z454" s="478">
        <f t="shared" si="155"/>
        <v>0</v>
      </c>
      <c r="AA454" s="465">
        <f t="shared" si="156"/>
        <v>3472.6318755490001</v>
      </c>
      <c r="AB454" s="429">
        <f t="shared" si="157"/>
        <v>0.21566463020426035</v>
      </c>
      <c r="AC454" s="454">
        <f t="shared" si="158"/>
        <v>96.121799982101834</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554.651609194</v>
      </c>
      <c r="V455" s="475">
        <f t="shared" si="151"/>
        <v>216.50691412800001</v>
      </c>
      <c r="W455" s="460">
        <f t="shared" si="152"/>
        <v>347.50783374999997</v>
      </c>
      <c r="X455" s="476">
        <f t="shared" si="153"/>
        <v>432.28492851599998</v>
      </c>
      <c r="Y455" s="476">
        <f t="shared" si="154"/>
        <v>317.08924416000002</v>
      </c>
      <c r="Z455" s="478">
        <f t="shared" si="155"/>
        <v>0</v>
      </c>
      <c r="AA455" s="465">
        <f t="shared" si="156"/>
        <v>1868.0405297480002</v>
      </c>
      <c r="AB455" s="429">
        <f t="shared" si="157"/>
        <v>0.11601295054949697</v>
      </c>
      <c r="AC455" s="454">
        <f t="shared" si="158"/>
        <v>97.041992710833085</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738.60576338299995</v>
      </c>
      <c r="V456" s="475">
        <f t="shared" si="151"/>
        <v>279.500906214</v>
      </c>
      <c r="W456" s="460">
        <f t="shared" si="152"/>
        <v>481.62657512499999</v>
      </c>
      <c r="X456" s="476">
        <f t="shared" si="153"/>
        <v>593.34035846400002</v>
      </c>
      <c r="Y456" s="476">
        <f t="shared" si="154"/>
        <v>418.13562835199997</v>
      </c>
      <c r="Z456" s="478">
        <f t="shared" si="155"/>
        <v>0</v>
      </c>
      <c r="AA456" s="465">
        <f t="shared" si="156"/>
        <v>2511.2092315379996</v>
      </c>
      <c r="AB456" s="429">
        <f t="shared" si="157"/>
        <v>0.15595635520668238</v>
      </c>
      <c r="AC456" s="454">
        <f t="shared" si="158"/>
        <v>97.475837713724189</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2147.555344459</v>
      </c>
      <c r="V458" s="475">
        <f t="shared" si="172"/>
        <v>975.66501198600008</v>
      </c>
      <c r="W458" s="460">
        <f t="shared" si="173"/>
        <v>1521.8647101250001</v>
      </c>
      <c r="X458" s="476">
        <f t="shared" si="174"/>
        <v>2622.6423945959996</v>
      </c>
      <c r="Y458" s="476">
        <f t="shared" si="175"/>
        <v>1551.2715054720002</v>
      </c>
      <c r="Z458" s="478">
        <f t="shared" si="176"/>
        <v>0</v>
      </c>
      <c r="AA458" s="465">
        <f t="shared" si="177"/>
        <v>8818.9989666379988</v>
      </c>
      <c r="AB458" s="429">
        <f t="shared" si="178"/>
        <v>0.54769587421674315</v>
      </c>
      <c r="AC458" s="454">
        <f t="shared" si="179"/>
        <v>96.147218895915728</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996.11013690499999</v>
      </c>
      <c r="V459" s="475">
        <f t="shared" si="172"/>
        <v>419.94195069599999</v>
      </c>
      <c r="W459" s="460">
        <f t="shared" si="173"/>
        <v>728.73975387500013</v>
      </c>
      <c r="X459" s="476">
        <f t="shared" si="174"/>
        <v>1256.3155944920002</v>
      </c>
      <c r="Y459" s="476">
        <f t="shared" si="175"/>
        <v>830.03079744000001</v>
      </c>
      <c r="Z459" s="478">
        <f t="shared" si="176"/>
        <v>0</v>
      </c>
      <c r="AA459" s="465">
        <f t="shared" si="177"/>
        <v>4231.1382334080008</v>
      </c>
      <c r="AB459" s="429">
        <f t="shared" si="178"/>
        <v>0.26277097462476717</v>
      </c>
      <c r="AC459" s="454">
        <f t="shared" si="179"/>
        <v>93.421140342621129</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358.09487963000004</v>
      </c>
      <c r="V460" s="475">
        <f t="shared" si="172"/>
        <v>134.97926094000002</v>
      </c>
      <c r="W460" s="460">
        <f t="shared" si="173"/>
        <v>240.324355</v>
      </c>
      <c r="X460" s="476">
        <f t="shared" si="174"/>
        <v>426.10366456000003</v>
      </c>
      <c r="Y460" s="476">
        <f t="shared" si="175"/>
        <v>273.92370220800001</v>
      </c>
      <c r="Z460" s="478">
        <f t="shared" si="176"/>
        <v>0</v>
      </c>
      <c r="AA460" s="465">
        <f t="shared" si="177"/>
        <v>1433.4258623380001</v>
      </c>
      <c r="AB460" s="429">
        <f t="shared" si="178"/>
        <v>8.9021603672711475E-2</v>
      </c>
      <c r="AC460" s="454">
        <f t="shared" si="179"/>
        <v>94.074114966365258</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681.22880980100001</v>
      </c>
      <c r="V461" s="475">
        <f t="shared" si="172"/>
        <v>270.04269963600001</v>
      </c>
      <c r="W461" s="460">
        <f t="shared" si="173"/>
        <v>456.01141762500004</v>
      </c>
      <c r="X461" s="476">
        <f t="shared" si="174"/>
        <v>680.22059456399995</v>
      </c>
      <c r="Y461" s="476">
        <f t="shared" si="175"/>
        <v>442.51647897600003</v>
      </c>
      <c r="Z461" s="478">
        <f t="shared" si="176"/>
        <v>0</v>
      </c>
      <c r="AA461" s="465">
        <f t="shared" si="177"/>
        <v>2530.020000602</v>
      </c>
      <c r="AB461" s="429">
        <f t="shared" si="178"/>
        <v>0.15712458083480313</v>
      </c>
      <c r="AC461" s="454">
        <f t="shared" si="179"/>
        <v>97.245451618475045</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77.596733397999998</v>
      </c>
      <c r="V462" s="475">
        <f t="shared" si="172"/>
        <v>33.896871972</v>
      </c>
      <c r="W462" s="460">
        <f t="shared" si="173"/>
        <v>38.169667249999996</v>
      </c>
      <c r="X462" s="476">
        <f t="shared" si="174"/>
        <v>77.367938311999993</v>
      </c>
      <c r="Y462" s="476">
        <f t="shared" si="175"/>
        <v>50.942194368000003</v>
      </c>
      <c r="Z462" s="478">
        <f t="shared" si="176"/>
        <v>0</v>
      </c>
      <c r="AA462" s="465">
        <f t="shared" si="177"/>
        <v>277.97340529999997</v>
      </c>
      <c r="AB462" s="429">
        <f t="shared" si="178"/>
        <v>1.7263284393243074E-2</v>
      </c>
      <c r="AC462" s="454">
        <f t="shared" si="179"/>
        <v>96.327529206104401</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2002.7416865510002</v>
      </c>
      <c r="V463" s="475">
        <f t="shared" si="172"/>
        <v>853.58569265999995</v>
      </c>
      <c r="W463" s="460">
        <f t="shared" si="173"/>
        <v>1234.7643581249999</v>
      </c>
      <c r="X463" s="476">
        <f t="shared" si="174"/>
        <v>2021.0002033200001</v>
      </c>
      <c r="Y463" s="476">
        <f t="shared" si="175"/>
        <v>1128.3781566719999</v>
      </c>
      <c r="Z463" s="478">
        <f t="shared" si="176"/>
        <v>0</v>
      </c>
      <c r="AA463" s="465">
        <f t="shared" si="177"/>
        <v>7240.4700973280005</v>
      </c>
      <c r="AB463" s="429">
        <f t="shared" si="178"/>
        <v>0.44966278085504907</v>
      </c>
      <c r="AC463" s="454">
        <f t="shared" si="179"/>
        <v>100.8519619590131</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680.66086005700004</v>
      </c>
      <c r="V464" s="475">
        <f t="shared" si="172"/>
        <v>241.30742677200001</v>
      </c>
      <c r="W464" s="460">
        <f t="shared" si="173"/>
        <v>360.20708825000003</v>
      </c>
      <c r="X464" s="476">
        <f t="shared" si="174"/>
        <v>569.20091577999995</v>
      </c>
      <c r="Y464" s="476">
        <f t="shared" si="175"/>
        <v>277.810705536</v>
      </c>
      <c r="Z464" s="478">
        <f t="shared" si="176"/>
        <v>0</v>
      </c>
      <c r="AA464" s="465">
        <f t="shared" si="177"/>
        <v>2129.1869963950003</v>
      </c>
      <c r="AB464" s="429">
        <f t="shared" si="178"/>
        <v>0.13223121328996398</v>
      </c>
      <c r="AC464" s="454">
        <f t="shared" si="179"/>
        <v>106.86582191509024</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492.318009313</v>
      </c>
      <c r="V465" s="475">
        <f t="shared" si="172"/>
        <v>189.700145064</v>
      </c>
      <c r="W465" s="460">
        <f t="shared" si="173"/>
        <v>283.17129649999998</v>
      </c>
      <c r="X465" s="476">
        <f t="shared" si="174"/>
        <v>443.99046983200003</v>
      </c>
      <c r="Y465" s="476">
        <f t="shared" si="175"/>
        <v>227.48924889599999</v>
      </c>
      <c r="Z465" s="478">
        <f t="shared" si="176"/>
        <v>0</v>
      </c>
      <c r="AA465" s="465">
        <f t="shared" si="177"/>
        <v>1636.6691696049998</v>
      </c>
      <c r="AB465" s="429">
        <f t="shared" si="178"/>
        <v>0.10164384359737919</v>
      </c>
      <c r="AC465" s="454">
        <f t="shared" si="179"/>
        <v>104.15630377652789</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366.448210711</v>
      </c>
      <c r="V466" s="475">
        <f t="shared" si="172"/>
        <v>139.00452582600002</v>
      </c>
      <c r="W466" s="460">
        <f t="shared" si="173"/>
        <v>214.60311862499998</v>
      </c>
      <c r="X466" s="476">
        <f t="shared" si="174"/>
        <v>310.644628028</v>
      </c>
      <c r="Y466" s="476">
        <f t="shared" si="175"/>
        <v>172.37565695999999</v>
      </c>
      <c r="Z466" s="478">
        <f t="shared" si="176"/>
        <v>0</v>
      </c>
      <c r="AA466" s="465">
        <f t="shared" si="177"/>
        <v>1203.0761401499999</v>
      </c>
      <c r="AB466" s="429">
        <f t="shared" si="178"/>
        <v>7.4715944612470497E-2</v>
      </c>
      <c r="AC466" s="454">
        <f t="shared" si="179"/>
        <v>103.68856277836265</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1454.5093873610001</v>
      </c>
      <c r="V467" s="475">
        <f t="shared" si="172"/>
        <v>628.87386830399998</v>
      </c>
      <c r="W467" s="460">
        <f t="shared" si="173"/>
        <v>976.97305850000009</v>
      </c>
      <c r="X467" s="476">
        <f t="shared" si="174"/>
        <v>1597.0003588559998</v>
      </c>
      <c r="Y467" s="476">
        <f t="shared" si="175"/>
        <v>941.71070323200001</v>
      </c>
      <c r="Z467" s="478">
        <f t="shared" si="176"/>
        <v>0</v>
      </c>
      <c r="AA467" s="465">
        <f t="shared" si="177"/>
        <v>5599.0673762530005</v>
      </c>
      <c r="AB467" s="429">
        <f t="shared" si="178"/>
        <v>0.34772496436796674</v>
      </c>
      <c r="AC467" s="454">
        <f t="shared" si="179"/>
        <v>98.044718588644741</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1043.4997707790001</v>
      </c>
      <c r="V468" s="475">
        <f t="shared" si="172"/>
        <v>446.06039625</v>
      </c>
      <c r="W468" s="460">
        <f t="shared" si="173"/>
        <v>651.86869962499998</v>
      </c>
      <c r="X468" s="476">
        <f t="shared" si="174"/>
        <v>1070.854803424</v>
      </c>
      <c r="Y468" s="476">
        <f t="shared" si="175"/>
        <v>578.07204000000002</v>
      </c>
      <c r="Z468" s="478">
        <f t="shared" si="176"/>
        <v>0</v>
      </c>
      <c r="AA468" s="465">
        <f t="shared" si="177"/>
        <v>3790.3557100779999</v>
      </c>
      <c r="AB468" s="429">
        <f t="shared" si="178"/>
        <v>0.23539657869072164</v>
      </c>
      <c r="AC468" s="454">
        <f t="shared" si="179"/>
        <v>101.08109844593704</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88.99072692</v>
      </c>
      <c r="V469" s="475">
        <f t="shared" si="172"/>
        <v>41.984211455999997</v>
      </c>
      <c r="W469" s="460">
        <f t="shared" si="173"/>
        <v>45.479357624999999</v>
      </c>
      <c r="X469" s="476">
        <f t="shared" si="174"/>
        <v>69.59784565999999</v>
      </c>
      <c r="Y469" s="476">
        <f t="shared" si="175"/>
        <v>33.771873408000005</v>
      </c>
      <c r="Z469" s="478">
        <f t="shared" si="176"/>
        <v>0</v>
      </c>
      <c r="AA469" s="465">
        <f t="shared" si="177"/>
        <v>279.82401506899998</v>
      </c>
      <c r="AB469" s="429">
        <f t="shared" si="178"/>
        <v>1.7378214822320208E-2</v>
      </c>
      <c r="AC469" s="454">
        <f t="shared" si="179"/>
        <v>107.42685782062244</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177.03219614</v>
      </c>
      <c r="V470" s="475">
        <f t="shared" si="172"/>
        <v>57.097727981999995</v>
      </c>
      <c r="W470" s="460">
        <f t="shared" si="173"/>
        <v>82.467609749999994</v>
      </c>
      <c r="X470" s="476">
        <f t="shared" si="174"/>
        <v>112.32342248400001</v>
      </c>
      <c r="Y470" s="476">
        <f t="shared" si="175"/>
        <v>67.981817280000001</v>
      </c>
      <c r="Z470" s="478">
        <f t="shared" si="176"/>
        <v>0</v>
      </c>
      <c r="AA470" s="465">
        <f t="shared" si="177"/>
        <v>496.90277363600001</v>
      </c>
      <c r="AB470" s="429">
        <f t="shared" si="178"/>
        <v>3.0859692810582536E-2</v>
      </c>
      <c r="AC470" s="454">
        <f t="shared" si="179"/>
        <v>108.41428565742098</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200.298118784</v>
      </c>
      <c r="V471" s="475">
        <f t="shared" si="172"/>
        <v>101.59977805199999</v>
      </c>
      <c r="W471" s="460">
        <f t="shared" si="173"/>
        <v>122.42260312500001</v>
      </c>
      <c r="X471" s="476">
        <f t="shared" si="174"/>
        <v>173.69143302000001</v>
      </c>
      <c r="Y471" s="476">
        <f t="shared" si="175"/>
        <v>98.062758144</v>
      </c>
      <c r="Z471" s="478">
        <f t="shared" si="176"/>
        <v>0</v>
      </c>
      <c r="AA471" s="465">
        <f t="shared" si="177"/>
        <v>696.07469112499996</v>
      </c>
      <c r="AB471" s="429">
        <f t="shared" si="178"/>
        <v>4.3229082792510247E-2</v>
      </c>
      <c r="AC471" s="454">
        <f t="shared" si="179"/>
        <v>102.05518472913127</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580.02780709900003</v>
      </c>
      <c r="V472" s="475">
        <f t="shared" si="172"/>
        <v>199.13802848999998</v>
      </c>
      <c r="W472" s="460">
        <f t="shared" si="173"/>
        <v>308.61645812500001</v>
      </c>
      <c r="X472" s="476">
        <f t="shared" si="174"/>
        <v>393.64646675199998</v>
      </c>
      <c r="Y472" s="476">
        <f t="shared" si="175"/>
        <v>216.85453420799999</v>
      </c>
      <c r="Z472" s="478">
        <f t="shared" si="176"/>
        <v>0</v>
      </c>
      <c r="AA472" s="465">
        <f t="shared" si="177"/>
        <v>1698.2832946739998</v>
      </c>
      <c r="AB472" s="429">
        <f t="shared" si="178"/>
        <v>0.10547033254713699</v>
      </c>
      <c r="AC472" s="454">
        <f t="shared" si="179"/>
        <v>109.83948942017953</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123.58170396200001</v>
      </c>
      <c r="V473" s="475">
        <f t="shared" si="172"/>
        <v>46.58675247</v>
      </c>
      <c r="W473" s="460">
        <f t="shared" si="173"/>
        <v>60.873320875000005</v>
      </c>
      <c r="X473" s="476">
        <f t="shared" si="174"/>
        <v>105.698716424</v>
      </c>
      <c r="Y473" s="476">
        <f t="shared" si="175"/>
        <v>60.750563328000005</v>
      </c>
      <c r="Z473" s="478">
        <f t="shared" si="176"/>
        <v>0</v>
      </c>
      <c r="AA473" s="465">
        <f t="shared" si="177"/>
        <v>397.49105705900001</v>
      </c>
      <c r="AB473" s="429">
        <f t="shared" si="178"/>
        <v>2.4685818970252144E-2</v>
      </c>
      <c r="AC473" s="454">
        <f t="shared" si="179"/>
        <v>101.20749765181614</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352.23685737100004</v>
      </c>
      <c r="V474" s="475">
        <f t="shared" si="172"/>
        <v>114.78276847799999</v>
      </c>
      <c r="W474" s="460">
        <f t="shared" si="173"/>
        <v>182.09132775</v>
      </c>
      <c r="X474" s="476">
        <f t="shared" si="174"/>
        <v>281.39136690000004</v>
      </c>
      <c r="Y474" s="476">
        <f t="shared" si="175"/>
        <v>160.81046841599999</v>
      </c>
      <c r="Z474" s="478">
        <f t="shared" si="176"/>
        <v>0</v>
      </c>
      <c r="AA474" s="465">
        <f t="shared" si="177"/>
        <v>1091.3127889150001</v>
      </c>
      <c r="AB474" s="429">
        <f t="shared" si="178"/>
        <v>6.7774983785554591E-2</v>
      </c>
      <c r="AC474" s="454">
        <f t="shared" si="179"/>
        <v>105.39449809499179</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103.56170034499999</v>
      </c>
      <c r="V475" s="475">
        <f t="shared" si="172"/>
        <v>49.147467696000007</v>
      </c>
      <c r="W475" s="460">
        <f t="shared" si="173"/>
        <v>65.921369499999997</v>
      </c>
      <c r="X475" s="476">
        <f t="shared" si="174"/>
        <v>103.25634717999999</v>
      </c>
      <c r="Y475" s="476">
        <f t="shared" si="175"/>
        <v>53.918030399999999</v>
      </c>
      <c r="Z475" s="478">
        <f t="shared" si="176"/>
        <v>0</v>
      </c>
      <c r="AA475" s="465">
        <f t="shared" si="177"/>
        <v>375.80491512100002</v>
      </c>
      <c r="AB475" s="429">
        <f t="shared" si="178"/>
        <v>2.333902093659173E-2</v>
      </c>
      <c r="AC475" s="454">
        <f t="shared" si="179"/>
        <v>98.915946716878693</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206.085738131</v>
      </c>
      <c r="V476" s="475">
        <f t="shared" si="172"/>
        <v>84.844826099999992</v>
      </c>
      <c r="W476" s="460">
        <f t="shared" si="173"/>
        <v>108.91991262500001</v>
      </c>
      <c r="X476" s="476">
        <f t="shared" si="174"/>
        <v>209.317949008</v>
      </c>
      <c r="Y476" s="476">
        <f t="shared" si="175"/>
        <v>130.061727744</v>
      </c>
      <c r="Z476" s="478">
        <f t="shared" si="176"/>
        <v>0</v>
      </c>
      <c r="AA476" s="465">
        <f t="shared" si="177"/>
        <v>739.23015360800002</v>
      </c>
      <c r="AB476" s="429">
        <f t="shared" si="178"/>
        <v>4.5909213365296235E-2</v>
      </c>
      <c r="AC476" s="454">
        <f t="shared" si="179"/>
        <v>97.256880399562888</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273.61998718899997</v>
      </c>
      <c r="V477" s="475">
        <f t="shared" si="172"/>
        <v>131.76024854400001</v>
      </c>
      <c r="W477" s="460">
        <f t="shared" si="173"/>
        <v>196.682614</v>
      </c>
      <c r="X477" s="476">
        <f t="shared" si="174"/>
        <v>300.73626822400001</v>
      </c>
      <c r="Y477" s="476">
        <f t="shared" si="175"/>
        <v>176.50605273599999</v>
      </c>
      <c r="Z477" s="478">
        <f t="shared" si="176"/>
        <v>0</v>
      </c>
      <c r="AA477" s="465">
        <f t="shared" si="177"/>
        <v>1079.3051706929998</v>
      </c>
      <c r="AB477" s="429">
        <f t="shared" si="178"/>
        <v>6.702926162545024E-2</v>
      </c>
      <c r="AC477" s="454">
        <f t="shared" si="179"/>
        <v>97.708353960562846</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258.12064590599999</v>
      </c>
      <c r="V478" s="475">
        <f t="shared" si="172"/>
        <v>94.086020628</v>
      </c>
      <c r="W478" s="460">
        <f t="shared" si="173"/>
        <v>133.02450200000001</v>
      </c>
      <c r="X478" s="476">
        <f t="shared" si="174"/>
        <v>200.44439002000001</v>
      </c>
      <c r="Y478" s="476">
        <f t="shared" si="175"/>
        <v>105.98497728000001</v>
      </c>
      <c r="Z478" s="478">
        <f t="shared" si="176"/>
        <v>0</v>
      </c>
      <c r="AA478" s="465">
        <f t="shared" si="177"/>
        <v>791.66053583400003</v>
      </c>
      <c r="AB478" s="429">
        <f t="shared" si="178"/>
        <v>4.9165354355608003E-2</v>
      </c>
      <c r="AC478" s="454">
        <f t="shared" si="179"/>
        <v>106.17969752184828</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427.79738670800003</v>
      </c>
      <c r="V479" s="475">
        <f t="shared" si="172"/>
        <v>185.613417666</v>
      </c>
      <c r="W479" s="460">
        <f t="shared" si="173"/>
        <v>264.27977787499998</v>
      </c>
      <c r="X479" s="476">
        <f t="shared" si="174"/>
        <v>405.449076144</v>
      </c>
      <c r="Y479" s="476">
        <f t="shared" si="175"/>
        <v>236.22089587200003</v>
      </c>
      <c r="Z479" s="478">
        <f t="shared" si="176"/>
        <v>0</v>
      </c>
      <c r="AA479" s="465">
        <f t="shared" si="177"/>
        <v>1519.360554265</v>
      </c>
      <c r="AB479" s="429">
        <f t="shared" si="178"/>
        <v>9.4358499209104454E-2</v>
      </c>
      <c r="AC479" s="454">
        <f t="shared" si="179"/>
        <v>99.903734403144725</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525.73462275099996</v>
      </c>
      <c r="V480" s="475">
        <f t="shared" si="172"/>
        <v>224.616558618</v>
      </c>
      <c r="W480" s="460">
        <f t="shared" si="173"/>
        <v>342.4784525</v>
      </c>
      <c r="X480" s="476">
        <f t="shared" si="174"/>
        <v>513.13191837599993</v>
      </c>
      <c r="Y480" s="476">
        <f t="shared" si="175"/>
        <v>310.80234431999997</v>
      </c>
      <c r="Z480" s="478">
        <f t="shared" si="176"/>
        <v>0</v>
      </c>
      <c r="AA480" s="465">
        <f t="shared" si="177"/>
        <v>1916.7638965649999</v>
      </c>
      <c r="AB480" s="429">
        <f t="shared" si="178"/>
        <v>0.11903887073438081</v>
      </c>
      <c r="AC480" s="454">
        <f t="shared" si="179"/>
        <v>98.895279807656323</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1372.0234300919999</v>
      </c>
      <c r="V482" s="475">
        <f t="shared" si="172"/>
        <v>580.46831699400002</v>
      </c>
      <c r="W482" s="460">
        <f t="shared" si="173"/>
        <v>996.52118974999996</v>
      </c>
      <c r="X482" s="476">
        <f t="shared" si="174"/>
        <v>1502.85671746</v>
      </c>
      <c r="Y482" s="476">
        <f t="shared" si="175"/>
        <v>919.28720083200005</v>
      </c>
      <c r="Z482" s="478">
        <f t="shared" si="176"/>
        <v>0</v>
      </c>
      <c r="AA482" s="465">
        <f t="shared" si="177"/>
        <v>5371.1568551279997</v>
      </c>
      <c r="AB482" s="429">
        <f t="shared" si="178"/>
        <v>0.33357078966140852</v>
      </c>
      <c r="AC482" s="454">
        <f t="shared" si="179"/>
        <v>96.100868264598489</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1120.6771862319999</v>
      </c>
      <c r="V483" s="475">
        <f t="shared" si="172"/>
        <v>435.06351982800004</v>
      </c>
      <c r="W483" s="460">
        <f t="shared" si="173"/>
        <v>642.38860850000003</v>
      </c>
      <c r="X483" s="476">
        <f t="shared" si="174"/>
        <v>831.92379387599999</v>
      </c>
      <c r="Y483" s="476">
        <f t="shared" si="175"/>
        <v>415.89550579199999</v>
      </c>
      <c r="Z483" s="478">
        <f t="shared" si="176"/>
        <v>0</v>
      </c>
      <c r="AA483" s="465">
        <f t="shared" si="177"/>
        <v>3445.9486142280002</v>
      </c>
      <c r="AB483" s="429">
        <f t="shared" si="178"/>
        <v>0.2140074906364427</v>
      </c>
      <c r="AC483" s="454">
        <f t="shared" si="179"/>
        <v>107.8997546682463</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836.43896907099997</v>
      </c>
      <c r="V484" s="475">
        <f t="shared" si="172"/>
        <v>392.50083812399998</v>
      </c>
      <c r="W484" s="460">
        <f t="shared" si="173"/>
        <v>545.42119212499995</v>
      </c>
      <c r="X484" s="476">
        <f t="shared" si="174"/>
        <v>815.51392591199999</v>
      </c>
      <c r="Y484" s="476">
        <f t="shared" si="175"/>
        <v>473.52045062399998</v>
      </c>
      <c r="Z484" s="478">
        <f t="shared" si="176"/>
        <v>0</v>
      </c>
      <c r="AA484" s="465">
        <f t="shared" si="177"/>
        <v>3063.3953758560001</v>
      </c>
      <c r="AB484" s="429">
        <f t="shared" si="178"/>
        <v>0.19024937124928581</v>
      </c>
      <c r="AC484" s="454">
        <f t="shared" si="179"/>
        <v>99.839845375220364</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253.269268891</v>
      </c>
      <c r="V485" s="475">
        <f t="shared" si="172"/>
        <v>133.30454230799998</v>
      </c>
      <c r="W485" s="460">
        <f t="shared" si="173"/>
        <v>243.39049075000003</v>
      </c>
      <c r="X485" s="476">
        <f t="shared" si="174"/>
        <v>380.30592555199996</v>
      </c>
      <c r="Y485" s="476">
        <f t="shared" si="175"/>
        <v>256.14037862399999</v>
      </c>
      <c r="Z485" s="478">
        <f t="shared" si="176"/>
        <v>0</v>
      </c>
      <c r="AA485" s="465">
        <f t="shared" si="177"/>
        <v>1266.410606125</v>
      </c>
      <c r="AB485" s="429">
        <f t="shared" si="178"/>
        <v>7.8649273762576077E-2</v>
      </c>
      <c r="AC485" s="454">
        <f t="shared" si="179"/>
        <v>89.7952978647441</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108.378109581</v>
      </c>
      <c r="V486" s="475">
        <f t="shared" si="172"/>
        <v>42.883559081999998</v>
      </c>
      <c r="W486" s="460">
        <f t="shared" si="173"/>
        <v>78.090706874999995</v>
      </c>
      <c r="X486" s="476">
        <f t="shared" si="174"/>
        <v>60.904056695999998</v>
      </c>
      <c r="Y486" s="476">
        <f t="shared" si="175"/>
        <v>53.679807167999996</v>
      </c>
      <c r="Z486" s="478">
        <f t="shared" si="176"/>
        <v>0</v>
      </c>
      <c r="AA486" s="465">
        <f t="shared" si="177"/>
        <v>343.93623940199996</v>
      </c>
      <c r="AB486" s="429">
        <f t="shared" si="178"/>
        <v>2.1359845944727361E-2</v>
      </c>
      <c r="AC486" s="454">
        <f t="shared" si="179"/>
        <v>103.5135890837216</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78.575077270999998</v>
      </c>
      <c r="V487" s="475">
        <f t="shared" si="172"/>
        <v>32.159949317999995</v>
      </c>
      <c r="W487" s="460">
        <f t="shared" si="173"/>
        <v>49.896435750000002</v>
      </c>
      <c r="X487" s="476">
        <f t="shared" si="174"/>
        <v>46.449142684000002</v>
      </c>
      <c r="Y487" s="476">
        <f t="shared" si="175"/>
        <v>26.444615808000002</v>
      </c>
      <c r="Z487" s="478">
        <f t="shared" si="176"/>
        <v>0</v>
      </c>
      <c r="AA487" s="465">
        <f t="shared" si="177"/>
        <v>233.52522083100001</v>
      </c>
      <c r="AB487" s="429">
        <f t="shared" si="178"/>
        <v>1.4502870502484165E-2</v>
      </c>
      <c r="AC487" s="454">
        <f t="shared" si="179"/>
        <v>103.36965843751467</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74.704204539000003</v>
      </c>
      <c r="V488" s="475">
        <f t="shared" si="172"/>
        <v>21.655152414</v>
      </c>
      <c r="W488" s="460">
        <f t="shared" si="173"/>
        <v>32.355439750000002</v>
      </c>
      <c r="X488" s="476">
        <f t="shared" si="174"/>
        <v>30.531481652</v>
      </c>
      <c r="Y488" s="476">
        <f t="shared" si="175"/>
        <v>28.063998143999999</v>
      </c>
      <c r="Z488" s="478">
        <f t="shared" si="176"/>
        <v>0</v>
      </c>
      <c r="AA488" s="465">
        <f t="shared" si="177"/>
        <v>187.310276499</v>
      </c>
      <c r="AB488" s="429">
        <f t="shared" si="178"/>
        <v>1.1632733604459074E-2</v>
      </c>
      <c r="AC488" s="454">
        <f t="shared" si="179"/>
        <v>107.39273491520298</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10.661671848999999</v>
      </c>
      <c r="V489" s="475">
        <f t="shared" si="172"/>
        <v>4.9893492239999997</v>
      </c>
      <c r="W489" s="460">
        <f t="shared" si="173"/>
        <v>10.470338874999999</v>
      </c>
      <c r="X489" s="476">
        <f t="shared" si="174"/>
        <v>9.8617314320000009</v>
      </c>
      <c r="Y489" s="476">
        <f t="shared" si="175"/>
        <v>6.7563999359999993</v>
      </c>
      <c r="Z489" s="478">
        <f t="shared" si="176"/>
        <v>0</v>
      </c>
      <c r="AA489" s="465">
        <f t="shared" si="177"/>
        <v>42.739491315999999</v>
      </c>
      <c r="AB489" s="429">
        <f t="shared" si="178"/>
        <v>2.6542970634703764E-3</v>
      </c>
      <c r="AC489" s="454">
        <f t="shared" si="179"/>
        <v>99.900583501553072</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3.4406645569999998</v>
      </c>
      <c r="V491" s="475">
        <f t="shared" si="172"/>
        <v>2.2079047680000001</v>
      </c>
      <c r="W491" s="460">
        <f t="shared" si="173"/>
        <v>9.9651956249999998</v>
      </c>
      <c r="X491" s="476">
        <f t="shared" si="174"/>
        <v>89.507057107999998</v>
      </c>
      <c r="Y491" s="476">
        <f t="shared" si="175"/>
        <v>175.03674240000001</v>
      </c>
      <c r="Z491" s="478">
        <f t="shared" si="176"/>
        <v>0</v>
      </c>
      <c r="AA491" s="465">
        <f t="shared" si="177"/>
        <v>280.15756445800002</v>
      </c>
      <c r="AB491" s="429">
        <f t="shared" si="178"/>
        <v>1.739892960240964E-2</v>
      </c>
      <c r="AC491" s="454">
        <f t="shared" si="179"/>
        <v>56.375295333101974</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1.342699224</v>
      </c>
      <c r="V492" s="475">
        <f t="shared" si="172"/>
        <v>1.265865426</v>
      </c>
      <c r="W492" s="460">
        <f t="shared" si="173"/>
        <v>7.2227302499999997</v>
      </c>
      <c r="X492" s="476">
        <f t="shared" si="174"/>
        <v>61.451486179999996</v>
      </c>
      <c r="Y492" s="476">
        <f t="shared" si="175"/>
        <v>223.49951270400001</v>
      </c>
      <c r="Z492" s="478">
        <f t="shared" si="176"/>
        <v>0</v>
      </c>
      <c r="AA492" s="465">
        <f t="shared" si="177"/>
        <v>294.78229378399999</v>
      </c>
      <c r="AB492" s="429">
        <f t="shared" si="178"/>
        <v>1.8307185056763136E-2</v>
      </c>
      <c r="AC492" s="454">
        <f t="shared" si="179"/>
        <v>51.714557893897798</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15.692781749000002</v>
      </c>
      <c r="V493" s="475">
        <f t="shared" si="172"/>
        <v>14.395542246</v>
      </c>
      <c r="W493" s="460">
        <f t="shared" si="173"/>
        <v>62.072043499999992</v>
      </c>
      <c r="X493" s="476">
        <f t="shared" si="174"/>
        <v>139.600923392</v>
      </c>
      <c r="Y493" s="476">
        <f t="shared" si="175"/>
        <v>117.378201408</v>
      </c>
      <c r="Z493" s="478">
        <f t="shared" si="176"/>
        <v>0</v>
      </c>
      <c r="AA493" s="465">
        <f t="shared" si="177"/>
        <v>349.13949229499997</v>
      </c>
      <c r="AB493" s="429">
        <f t="shared" si="178"/>
        <v>2.1682989212209663E-2</v>
      </c>
      <c r="AC493" s="454">
        <f t="shared" si="179"/>
        <v>71.999952157310076</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276.26007434400003</v>
      </c>
      <c r="V494" s="475">
        <f t="shared" si="172"/>
        <v>145.78063102800002</v>
      </c>
      <c r="W494" s="460">
        <f t="shared" si="173"/>
        <v>380.79542037500005</v>
      </c>
      <c r="X494" s="476">
        <f t="shared" si="174"/>
        <v>919.21491970000011</v>
      </c>
      <c r="Y494" s="476">
        <f t="shared" si="175"/>
        <v>510.224355264</v>
      </c>
      <c r="Z494" s="478">
        <f t="shared" si="176"/>
        <v>0</v>
      </c>
      <c r="AA494" s="465">
        <f t="shared" si="177"/>
        <v>2232.2754007110002</v>
      </c>
      <c r="AB494" s="429">
        <f t="shared" si="178"/>
        <v>0.13863342446348281</v>
      </c>
      <c r="AC494" s="454">
        <f t="shared" si="179"/>
        <v>83.455875455418351</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43.469843286999996</v>
      </c>
      <c r="V495" s="475">
        <f t="shared" si="172"/>
        <v>16.191306126000001</v>
      </c>
      <c r="W495" s="460">
        <f t="shared" si="173"/>
        <v>40.621073374999995</v>
      </c>
      <c r="X495" s="476">
        <f t="shared" si="174"/>
        <v>93.531115944000007</v>
      </c>
      <c r="Y495" s="476">
        <f t="shared" si="175"/>
        <v>41.380969344</v>
      </c>
      <c r="Z495" s="478">
        <f t="shared" si="176"/>
        <v>0</v>
      </c>
      <c r="AA495" s="465">
        <f t="shared" si="177"/>
        <v>235.19430807599997</v>
      </c>
      <c r="AB495" s="429">
        <f t="shared" si="178"/>
        <v>1.4606527641038378E-2</v>
      </c>
      <c r="AC495" s="454">
        <f t="shared" si="179"/>
        <v>90.528883377706975</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1251.9817827740001</v>
      </c>
      <c r="V496" s="475">
        <f t="shared" si="172"/>
        <v>521.47780673399996</v>
      </c>
      <c r="W496" s="460">
        <f t="shared" si="173"/>
        <v>747.90566825000008</v>
      </c>
      <c r="X496" s="476">
        <f t="shared" si="174"/>
        <v>886.42073771999992</v>
      </c>
      <c r="Y496" s="476">
        <f t="shared" si="175"/>
        <v>380.58512544000001</v>
      </c>
      <c r="Z496" s="478">
        <f t="shared" si="176"/>
        <v>0</v>
      </c>
      <c r="AA496" s="465">
        <f t="shared" si="177"/>
        <v>3788.3711209180001</v>
      </c>
      <c r="AB496" s="429">
        <f t="shared" si="178"/>
        <v>0.23527332759396349</v>
      </c>
      <c r="AC496" s="454">
        <f t="shared" si="179"/>
        <v>112.36709948407018</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535.14899290899996</v>
      </c>
      <c r="V497" s="475">
        <f t="shared" si="172"/>
        <v>212.84207703000001</v>
      </c>
      <c r="W497" s="460">
        <f t="shared" si="173"/>
        <v>368.46790337499999</v>
      </c>
      <c r="X497" s="476">
        <f t="shared" si="174"/>
        <v>495.52310735200001</v>
      </c>
      <c r="Y497" s="476">
        <f t="shared" si="175"/>
        <v>212.823963456</v>
      </c>
      <c r="Z497" s="478">
        <f t="shared" si="176"/>
        <v>0</v>
      </c>
      <c r="AA497" s="465">
        <f t="shared" si="177"/>
        <v>1824.806044122</v>
      </c>
      <c r="AB497" s="429">
        <f t="shared" si="178"/>
        <v>0.11332791231660663</v>
      </c>
      <c r="AC497" s="454">
        <f t="shared" si="179"/>
        <v>106.59313836255875</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5.7903837899999999</v>
      </c>
      <c r="V499" s="475">
        <f t="shared" si="172"/>
        <v>9.0082544579999997</v>
      </c>
      <c r="W499" s="460">
        <f t="shared" si="173"/>
        <v>72.498843374999993</v>
      </c>
      <c r="X499" s="476">
        <f t="shared" si="174"/>
        <v>166.79151537999999</v>
      </c>
      <c r="Y499" s="476">
        <f t="shared" si="175"/>
        <v>107.424924672</v>
      </c>
      <c r="Z499" s="478">
        <f t="shared" si="176"/>
        <v>0</v>
      </c>
      <c r="AA499" s="465">
        <f t="shared" si="177"/>
        <v>361.51392167500001</v>
      </c>
      <c r="AB499" s="429">
        <f t="shared" si="178"/>
        <v>2.2451491844180847E-2</v>
      </c>
      <c r="AC499" s="454">
        <f t="shared" si="179"/>
        <v>74.514975465549625</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55.218448270000003</v>
      </c>
      <c r="V500" s="475">
        <f t="shared" si="172"/>
        <v>52.90141311</v>
      </c>
      <c r="W500" s="460">
        <f t="shared" si="173"/>
        <v>116.867048</v>
      </c>
      <c r="X500" s="476">
        <f t="shared" si="174"/>
        <v>86.498417123999999</v>
      </c>
      <c r="Y500" s="476">
        <f t="shared" si="175"/>
        <v>44.129130240000002</v>
      </c>
      <c r="Z500" s="478">
        <f t="shared" si="176"/>
        <v>0</v>
      </c>
      <c r="AA500" s="465">
        <f t="shared" si="177"/>
        <v>355.61445674399999</v>
      </c>
      <c r="AB500" s="429">
        <f t="shared" si="178"/>
        <v>2.2085110964103837E-2</v>
      </c>
      <c r="AC500" s="454">
        <f t="shared" si="179"/>
        <v>97.483371920692292</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4.5316054719999999</v>
      </c>
      <c r="V501" s="475">
        <f t="shared" si="172"/>
        <v>6.2998901460000001</v>
      </c>
      <c r="W501" s="460">
        <f t="shared" si="173"/>
        <v>25.442479250000002</v>
      </c>
      <c r="X501" s="476">
        <f t="shared" si="174"/>
        <v>101.88009146</v>
      </c>
      <c r="Y501" s="476">
        <f t="shared" si="175"/>
        <v>63.489576383999996</v>
      </c>
      <c r="Z501" s="478">
        <f t="shared" si="176"/>
        <v>0</v>
      </c>
      <c r="AA501" s="465">
        <f t="shared" si="177"/>
        <v>201.643642712</v>
      </c>
      <c r="AB501" s="429">
        <f t="shared" si="178"/>
        <v>1.25228942188548E-2</v>
      </c>
      <c r="AC501" s="454">
        <f t="shared" si="179"/>
        <v>72.630525551477106</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190.7470079</v>
      </c>
      <c r="V502" s="475">
        <f t="shared" si="172"/>
        <v>143.48440952999999</v>
      </c>
      <c r="W502" s="460">
        <f t="shared" si="173"/>
        <v>349.949470625</v>
      </c>
      <c r="X502" s="476">
        <f t="shared" si="174"/>
        <v>330.68720972</v>
      </c>
      <c r="Y502" s="476">
        <f t="shared" si="175"/>
        <v>194.81998099200001</v>
      </c>
      <c r="Z502" s="478">
        <f t="shared" si="176"/>
        <v>0</v>
      </c>
      <c r="AA502" s="465">
        <f t="shared" si="177"/>
        <v>1209.688078767</v>
      </c>
      <c r="AB502" s="429">
        <f t="shared" si="178"/>
        <v>7.5126573019935416E-2</v>
      </c>
      <c r="AC502" s="454">
        <f t="shared" si="179"/>
        <v>94.161563935364498</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59.750053741999999</v>
      </c>
      <c r="V503" s="475">
        <f t="shared" si="172"/>
        <v>38.299798494000001</v>
      </c>
      <c r="W503" s="460">
        <f t="shared" si="173"/>
        <v>97.15388025</v>
      </c>
      <c r="X503" s="476">
        <f t="shared" si="174"/>
        <v>112.03425360400001</v>
      </c>
      <c r="Y503" s="476">
        <f t="shared" si="175"/>
        <v>61.21705824</v>
      </c>
      <c r="Z503" s="478">
        <f t="shared" si="176"/>
        <v>0</v>
      </c>
      <c r="AA503" s="465">
        <f t="shared" si="177"/>
        <v>368.45504432999996</v>
      </c>
      <c r="AB503" s="429">
        <f t="shared" si="178"/>
        <v>2.2882563925599304E-2</v>
      </c>
      <c r="AC503" s="454">
        <f t="shared" si="179"/>
        <v>93.687965827195171</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177.65570369299999</v>
      </c>
      <c r="V504" s="475">
        <f t="shared" si="172"/>
        <v>109.30603532400001</v>
      </c>
      <c r="W504" s="460">
        <f t="shared" si="173"/>
        <v>204.70740600000002</v>
      </c>
      <c r="X504" s="476">
        <f t="shared" si="174"/>
        <v>141.78218781999999</v>
      </c>
      <c r="Y504" s="476">
        <f t="shared" si="175"/>
        <v>67.435652543999993</v>
      </c>
      <c r="Z504" s="478">
        <f t="shared" si="176"/>
        <v>0</v>
      </c>
      <c r="AA504" s="465">
        <f t="shared" si="177"/>
        <v>700.88698538099993</v>
      </c>
      <c r="AB504" s="429">
        <f t="shared" si="178"/>
        <v>4.3527945931002357E-2</v>
      </c>
      <c r="AC504" s="454">
        <f t="shared" si="179"/>
        <v>109.8580562693398</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105.65353275899999</v>
      </c>
      <c r="V505" s="475">
        <f t="shared" si="172"/>
        <v>57.788243280000003</v>
      </c>
      <c r="W505" s="460">
        <f t="shared" si="173"/>
        <v>111.110585</v>
      </c>
      <c r="X505" s="476">
        <f t="shared" si="174"/>
        <v>113.613789156</v>
      </c>
      <c r="Y505" s="476">
        <f t="shared" si="175"/>
        <v>85.404401472000004</v>
      </c>
      <c r="Z505" s="478">
        <f t="shared" si="176"/>
        <v>0</v>
      </c>
      <c r="AA505" s="465">
        <f t="shared" si="177"/>
        <v>473.57055166700002</v>
      </c>
      <c r="AB505" s="429">
        <f t="shared" si="178"/>
        <v>2.941066648037511E-2</v>
      </c>
      <c r="AC505" s="454">
        <f t="shared" si="179"/>
        <v>94.453048118854383</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76.617692903000005</v>
      </c>
      <c r="V506" s="475">
        <f t="shared" si="172"/>
        <v>48.456162737999996</v>
      </c>
      <c r="W506" s="460">
        <f t="shared" si="173"/>
        <v>128.67865774999999</v>
      </c>
      <c r="X506" s="476">
        <f t="shared" si="174"/>
        <v>160.51097655599997</v>
      </c>
      <c r="Y506" s="476">
        <f t="shared" si="175"/>
        <v>98.986660032000003</v>
      </c>
      <c r="Z506" s="478">
        <f t="shared" si="176"/>
        <v>0</v>
      </c>
      <c r="AA506" s="465">
        <f t="shared" si="177"/>
        <v>513.25014997899996</v>
      </c>
      <c r="AB506" s="429">
        <f t="shared" si="178"/>
        <v>3.1874931684200719E-2</v>
      </c>
      <c r="AC506" s="454">
        <f t="shared" si="179"/>
        <v>89.40288091907162</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55.805876976</v>
      </c>
      <c r="V507" s="475">
        <f t="shared" si="172"/>
        <v>30.439655748</v>
      </c>
      <c r="W507" s="460">
        <f t="shared" si="173"/>
        <v>37.199780250000003</v>
      </c>
      <c r="X507" s="476">
        <f t="shared" si="174"/>
        <v>109.928204736</v>
      </c>
      <c r="Y507" s="476">
        <f t="shared" si="175"/>
        <v>134.60706105599999</v>
      </c>
      <c r="Z507" s="478">
        <f t="shared" si="176"/>
        <v>0</v>
      </c>
      <c r="AA507" s="465">
        <f t="shared" si="177"/>
        <v>367.98057876600001</v>
      </c>
      <c r="AB507" s="429">
        <f t="shared" si="178"/>
        <v>2.2853097675195628E-2</v>
      </c>
      <c r="AC507" s="454">
        <f t="shared" si="179"/>
        <v>73.911135935711599</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116.47903423</v>
      </c>
      <c r="V508" s="475">
        <f t="shared" si="172"/>
        <v>50.310802512000002</v>
      </c>
      <c r="W508" s="460">
        <f t="shared" si="173"/>
        <v>107.44491400000001</v>
      </c>
      <c r="X508" s="476">
        <f t="shared" si="174"/>
        <v>113.98987135199999</v>
      </c>
      <c r="Y508" s="476">
        <f t="shared" si="175"/>
        <v>44.37576</v>
      </c>
      <c r="Z508" s="478">
        <f t="shared" si="176"/>
        <v>0</v>
      </c>
      <c r="AA508" s="465">
        <f t="shared" si="177"/>
        <v>432.600382094</v>
      </c>
      <c r="AB508" s="429">
        <f t="shared" si="178"/>
        <v>2.6866251527387901E-2</v>
      </c>
      <c r="AC508" s="454">
        <f t="shared" si="179"/>
        <v>108.62789693051045</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49.67981838</v>
      </c>
      <c r="V509" s="475">
        <f t="shared" si="172"/>
        <v>34.325568756000003</v>
      </c>
      <c r="W509" s="460">
        <f t="shared" si="173"/>
        <v>129.90055000000001</v>
      </c>
      <c r="X509" s="476">
        <f t="shared" si="174"/>
        <v>129.747627884</v>
      </c>
      <c r="Y509" s="476">
        <f t="shared" si="175"/>
        <v>50.964301440000007</v>
      </c>
      <c r="Z509" s="478">
        <f t="shared" si="176"/>
        <v>0</v>
      </c>
      <c r="AA509" s="465">
        <f t="shared" si="177"/>
        <v>394.61786645999996</v>
      </c>
      <c r="AB509" s="429">
        <f t="shared" si="178"/>
        <v>2.450738209290771E-2</v>
      </c>
      <c r="AC509" s="454">
        <f t="shared" si="179"/>
        <v>96.193855855896871</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60.589236348</v>
      </c>
      <c r="V510" s="475">
        <f t="shared" si="172"/>
        <v>65.324559941999993</v>
      </c>
      <c r="W510" s="460">
        <f t="shared" si="173"/>
        <v>225.91399824999999</v>
      </c>
      <c r="X510" s="476">
        <f t="shared" si="174"/>
        <v>257.05073248399998</v>
      </c>
      <c r="Y510" s="476">
        <f t="shared" si="175"/>
        <v>132.193611264</v>
      </c>
      <c r="Z510" s="478">
        <f t="shared" si="176"/>
        <v>0</v>
      </c>
      <c r="AA510" s="465">
        <f t="shared" si="177"/>
        <v>741.07213828800002</v>
      </c>
      <c r="AB510" s="429">
        <f t="shared" si="178"/>
        <v>4.6023608141100486E-2</v>
      </c>
      <c r="AC510" s="454">
        <f t="shared" si="179"/>
        <v>88.314211542658612</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600.26983913800007</v>
      </c>
      <c r="V511" s="475">
        <f t="shared" si="172"/>
        <v>270.07098294600002</v>
      </c>
      <c r="W511" s="460">
        <f t="shared" si="173"/>
        <v>490.71127037499997</v>
      </c>
      <c r="X511" s="476">
        <f t="shared" si="174"/>
        <v>738.35801107599991</v>
      </c>
      <c r="Y511" s="476">
        <f t="shared" si="175"/>
        <v>349.50976070400003</v>
      </c>
      <c r="Z511" s="478">
        <f t="shared" si="176"/>
        <v>0</v>
      </c>
      <c r="AA511" s="465">
        <f t="shared" si="177"/>
        <v>2448.9198642390002</v>
      </c>
      <c r="AB511" s="429">
        <f t="shared" si="178"/>
        <v>0.15208793095509876</v>
      </c>
      <c r="AC511" s="454">
        <f t="shared" si="179"/>
        <v>100.52554396846736</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427.14574091700001</v>
      </c>
      <c r="V512" s="475">
        <f t="shared" si="172"/>
        <v>190.733584662</v>
      </c>
      <c r="W512" s="460">
        <f t="shared" si="173"/>
        <v>362.05976412500002</v>
      </c>
      <c r="X512" s="476">
        <f t="shared" si="174"/>
        <v>435.87680780000005</v>
      </c>
      <c r="Y512" s="476">
        <f t="shared" si="175"/>
        <v>225.63109919999999</v>
      </c>
      <c r="Z512" s="478">
        <f t="shared" si="176"/>
        <v>0</v>
      </c>
      <c r="AA512" s="465">
        <f t="shared" si="177"/>
        <v>1641.446996704</v>
      </c>
      <c r="AB512" s="429">
        <f t="shared" si="178"/>
        <v>0.10194056618457334</v>
      </c>
      <c r="AC512" s="454">
        <f t="shared" si="179"/>
        <v>102.64232236951061</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54.714936061000003</v>
      </c>
      <c r="V513" s="475">
        <f t="shared" si="172"/>
        <v>50.222487707999996</v>
      </c>
      <c r="W513" s="460">
        <f t="shared" si="173"/>
        <v>151.89457887499998</v>
      </c>
      <c r="X513" s="476">
        <f t="shared" si="174"/>
        <v>206.317529544</v>
      </c>
      <c r="Y513" s="476">
        <f t="shared" si="175"/>
        <v>128.47654559999998</v>
      </c>
      <c r="Z513" s="478">
        <f t="shared" si="176"/>
        <v>0</v>
      </c>
      <c r="AA513" s="465">
        <f t="shared" si="177"/>
        <v>591.62607778799998</v>
      </c>
      <c r="AB513" s="429">
        <f t="shared" si="178"/>
        <v>3.6742397080362685E-2</v>
      </c>
      <c r="AC513" s="454">
        <f t="shared" si="179"/>
        <v>84.672637200731671</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1102.1693637989999</v>
      </c>
      <c r="V516" s="475">
        <f t="shared" si="172"/>
        <v>526.65241982400005</v>
      </c>
      <c r="W516" s="460">
        <f t="shared" si="173"/>
        <v>784.6082718749999</v>
      </c>
      <c r="X516" s="476">
        <f t="shared" si="174"/>
        <v>1202.0581711039999</v>
      </c>
      <c r="Y516" s="476">
        <f t="shared" si="175"/>
        <v>703.92796780800006</v>
      </c>
      <c r="Z516" s="478">
        <f t="shared" si="176"/>
        <v>0</v>
      </c>
      <c r="AA516" s="465">
        <f t="shared" si="177"/>
        <v>4319.4161944099997</v>
      </c>
      <c r="AB516" s="429">
        <f t="shared" si="178"/>
        <v>0.26825339674636689</v>
      </c>
      <c r="AC516" s="454">
        <f t="shared" si="179"/>
        <v>97.870415765013092</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408.366059544</v>
      </c>
      <c r="V517" s="475">
        <f t="shared" si="172"/>
        <v>259.27576835399998</v>
      </c>
      <c r="W517" s="460">
        <f t="shared" si="173"/>
        <v>455.39272625000001</v>
      </c>
      <c r="X517" s="476">
        <f t="shared" si="174"/>
        <v>709.80366119600001</v>
      </c>
      <c r="Y517" s="476">
        <f t="shared" si="175"/>
        <v>492.84895046399998</v>
      </c>
      <c r="Z517" s="478">
        <f t="shared" si="176"/>
        <v>0</v>
      </c>
      <c r="AA517" s="465">
        <f t="shared" si="177"/>
        <v>2325.6871658080004</v>
      </c>
      <c r="AB517" s="429">
        <f t="shared" si="178"/>
        <v>0.14443467679841016</v>
      </c>
      <c r="AC517" s="454">
        <f t="shared" si="179"/>
        <v>88.269665666223773</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804.22871094099992</v>
      </c>
      <c r="V518" s="475">
        <f t="shared" si="172"/>
        <v>312.71038300800001</v>
      </c>
      <c r="W518" s="460">
        <f t="shared" si="173"/>
        <v>431.58318374999999</v>
      </c>
      <c r="X518" s="476">
        <f t="shared" si="174"/>
        <v>659.90945244</v>
      </c>
      <c r="Y518" s="476">
        <f t="shared" si="175"/>
        <v>345.63930585600002</v>
      </c>
      <c r="Z518" s="478">
        <f t="shared" si="176"/>
        <v>0</v>
      </c>
      <c r="AA518" s="465">
        <f t="shared" si="177"/>
        <v>2554.0710359950003</v>
      </c>
      <c r="AB518" s="429">
        <f t="shared" si="178"/>
        <v>0.15861824841603531</v>
      </c>
      <c r="AC518" s="454">
        <f t="shared" si="179"/>
        <v>105.42554945873886</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501.18173946100001</v>
      </c>
      <c r="V519" s="475">
        <f t="shared" si="172"/>
        <v>187.96622889600002</v>
      </c>
      <c r="W519" s="460">
        <f t="shared" si="173"/>
        <v>306.00274962499998</v>
      </c>
      <c r="X519" s="476">
        <f t="shared" si="174"/>
        <v>462.37809379999999</v>
      </c>
      <c r="Y519" s="476">
        <f t="shared" si="175"/>
        <v>228.10302278400002</v>
      </c>
      <c r="Z519" s="478">
        <f t="shared" si="176"/>
        <v>0</v>
      </c>
      <c r="AA519" s="465">
        <f t="shared" si="177"/>
        <v>1685.6318345660002</v>
      </c>
      <c r="AB519" s="429">
        <f t="shared" si="178"/>
        <v>0.10468462517488512</v>
      </c>
      <c r="AC519" s="454">
        <f t="shared" si="179"/>
        <v>103.63232940048101</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658.61753547699993</v>
      </c>
      <c r="V520" s="475">
        <f t="shared" si="172"/>
        <v>275.1937173</v>
      </c>
      <c r="W520" s="460">
        <f t="shared" si="173"/>
        <v>337.39325887500001</v>
      </c>
      <c r="X520" s="476">
        <f t="shared" si="174"/>
        <v>467.51568141600001</v>
      </c>
      <c r="Y520" s="476">
        <f t="shared" si="175"/>
        <v>175.387919616</v>
      </c>
      <c r="Z520" s="478">
        <f t="shared" si="176"/>
        <v>0</v>
      </c>
      <c r="AA520" s="465">
        <f t="shared" si="177"/>
        <v>1914.1081126839999</v>
      </c>
      <c r="AB520" s="429">
        <f t="shared" si="178"/>
        <v>0.11887393570264564</v>
      </c>
      <c r="AC520" s="454">
        <f t="shared" si="179"/>
        <v>114.52903600933035</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337.68190184299999</v>
      </c>
      <c r="V521" s="475">
        <f t="shared" ref="V521:V584" si="193">IFERROR(V$5*I521,"")</f>
        <v>152.60634999000001</v>
      </c>
      <c r="W521" s="460">
        <f t="shared" ref="W521:W584" si="194">IFERROR(W$5*K521,"")</f>
        <v>242.77756662500002</v>
      </c>
      <c r="X521" s="476">
        <f t="shared" ref="X521:X584" si="195">IFERROR(X$5*M521,"")</f>
        <v>375.30600746800002</v>
      </c>
      <c r="Y521" s="476">
        <f t="shared" ref="Y521:Y584" si="196">IFERROR(Y$5*O521,"")</f>
        <v>174.29239776</v>
      </c>
      <c r="Z521" s="478">
        <f t="shared" ref="Z521:Z584" si="197">IFERROR(Z$5*Q521,"")</f>
        <v>0</v>
      </c>
      <c r="AA521" s="465">
        <f t="shared" ref="AA521:AA584" si="198">IFERROR(SUM(U521:Z521),"")</f>
        <v>1282.664223686</v>
      </c>
      <c r="AB521" s="429">
        <f t="shared" ref="AB521:AB584" si="199">IF(OR(AA521="", AA521=0), "", AA521/$AA$5)</f>
        <v>7.9658689832691587E-2</v>
      </c>
      <c r="AC521" s="454">
        <f t="shared" ref="AC521:AC584" si="200">IF(OR(AB521="", AB521=0), "", IF(AN521&gt;0, AB521/AN521*100, ""))</f>
        <v>102.00504776031578</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36.576852368000004</v>
      </c>
      <c r="V522" s="475">
        <f t="shared" si="193"/>
        <v>15.557089734000002</v>
      </c>
      <c r="W522" s="460">
        <f t="shared" si="194"/>
        <v>50.977910125000001</v>
      </c>
      <c r="X522" s="476">
        <f t="shared" si="195"/>
        <v>99.56607662399999</v>
      </c>
      <c r="Y522" s="476">
        <f t="shared" si="196"/>
        <v>113.64723552</v>
      </c>
      <c r="Z522" s="478">
        <f t="shared" si="197"/>
        <v>0</v>
      </c>
      <c r="AA522" s="465">
        <f t="shared" si="198"/>
        <v>316.32516437099997</v>
      </c>
      <c r="AB522" s="429">
        <f t="shared" si="199"/>
        <v>1.9645085354055396E-2</v>
      </c>
      <c r="AC522" s="454">
        <f t="shared" si="200"/>
        <v>74.433745307316883</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43.505221103000004</v>
      </c>
      <c r="V523" s="475">
        <f t="shared" si="193"/>
        <v>23.52434697</v>
      </c>
      <c r="W523" s="460">
        <f t="shared" si="194"/>
        <v>54.729037624999997</v>
      </c>
      <c r="X523" s="476">
        <f t="shared" si="195"/>
        <v>80.115117404000003</v>
      </c>
      <c r="Y523" s="476">
        <f t="shared" si="196"/>
        <v>66.278659199999993</v>
      </c>
      <c r="Z523" s="478">
        <f t="shared" si="197"/>
        <v>0</v>
      </c>
      <c r="AA523" s="465">
        <f t="shared" si="198"/>
        <v>268.15238230199998</v>
      </c>
      <c r="AB523" s="429">
        <f t="shared" si="199"/>
        <v>1.6653358731958761E-2</v>
      </c>
      <c r="AC523" s="454">
        <f t="shared" si="200"/>
        <v>85.341124755790503</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62.973213510999997</v>
      </c>
      <c r="V524" s="475">
        <f t="shared" si="193"/>
        <v>23.849076347999997</v>
      </c>
      <c r="W524" s="460">
        <f t="shared" si="194"/>
        <v>39.410405124999997</v>
      </c>
      <c r="X524" s="476">
        <f t="shared" si="195"/>
        <v>98.011589479999998</v>
      </c>
      <c r="Y524" s="476">
        <f t="shared" si="196"/>
        <v>62.252506368000006</v>
      </c>
      <c r="Z524" s="478">
        <f t="shared" si="197"/>
        <v>0</v>
      </c>
      <c r="AA524" s="465">
        <f t="shared" si="198"/>
        <v>286.49679083199999</v>
      </c>
      <c r="AB524" s="429">
        <f t="shared" si="199"/>
        <v>1.7792621465159607E-2</v>
      </c>
      <c r="AC524" s="454">
        <f t="shared" si="200"/>
        <v>89.03063095708184</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183.42936414600001</v>
      </c>
      <c r="V525" s="475">
        <f t="shared" si="193"/>
        <v>45.721828242000001</v>
      </c>
      <c r="W525" s="460">
        <f t="shared" si="194"/>
        <v>37.540393000000002</v>
      </c>
      <c r="X525" s="476">
        <f t="shared" si="195"/>
        <v>30.734550475999999</v>
      </c>
      <c r="Y525" s="476">
        <f t="shared" si="196"/>
        <v>16.922825088</v>
      </c>
      <c r="Z525" s="478">
        <f t="shared" si="197"/>
        <v>0</v>
      </c>
      <c r="AA525" s="465">
        <f t="shared" si="198"/>
        <v>314.34896095200003</v>
      </c>
      <c r="AB525" s="429">
        <f t="shared" si="199"/>
        <v>1.9522355046081234E-2</v>
      </c>
      <c r="AC525" s="454">
        <f t="shared" si="200"/>
        <v>149.14881403400872</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59.926797324999995</v>
      </c>
      <c r="V526" s="475">
        <f t="shared" si="193"/>
        <v>28.766601179999999</v>
      </c>
      <c r="W526" s="460">
        <f t="shared" si="194"/>
        <v>39.076784374999995</v>
      </c>
      <c r="X526" s="476">
        <f t="shared" si="195"/>
        <v>59.750102299999995</v>
      </c>
      <c r="Y526" s="476">
        <f t="shared" si="196"/>
        <v>28.851992832000001</v>
      </c>
      <c r="Z526" s="478">
        <f t="shared" si="197"/>
        <v>0</v>
      </c>
      <c r="AA526" s="465">
        <f t="shared" si="198"/>
        <v>216.37227801199998</v>
      </c>
      <c r="AB526" s="429">
        <f t="shared" si="199"/>
        <v>1.3437602658800148E-2</v>
      </c>
      <c r="AC526" s="454">
        <f t="shared" si="200"/>
        <v>102.86584177358486</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552.016636479</v>
      </c>
      <c r="V529" s="475">
        <f t="shared" si="193"/>
        <v>229.15113686999999</v>
      </c>
      <c r="W529" s="460">
        <f t="shared" si="194"/>
        <v>365.75258950000006</v>
      </c>
      <c r="X529" s="476">
        <f t="shared" si="195"/>
        <v>674.462006008</v>
      </c>
      <c r="Y529" s="476">
        <f t="shared" si="196"/>
        <v>356.16876672000001</v>
      </c>
      <c r="Z529" s="478">
        <f t="shared" si="197"/>
        <v>0</v>
      </c>
      <c r="AA529" s="465">
        <f t="shared" si="198"/>
        <v>2177.551135577</v>
      </c>
      <c r="AB529" s="429">
        <f t="shared" si="199"/>
        <v>0.13523482397074899</v>
      </c>
      <c r="AC529" s="454">
        <f t="shared" si="200"/>
        <v>97.984849729497014</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347.75873306900002</v>
      </c>
      <c r="V530" s="475">
        <f t="shared" si="193"/>
        <v>168.62509229399998</v>
      </c>
      <c r="W530" s="460">
        <f t="shared" si="194"/>
        <v>289.6152295</v>
      </c>
      <c r="X530" s="476">
        <f t="shared" si="195"/>
        <v>606.12825652399999</v>
      </c>
      <c r="Y530" s="476">
        <f t="shared" si="196"/>
        <v>392.08864780800002</v>
      </c>
      <c r="Z530" s="478">
        <f t="shared" si="197"/>
        <v>0</v>
      </c>
      <c r="AA530" s="465">
        <f t="shared" si="198"/>
        <v>1804.2159591950003</v>
      </c>
      <c r="AB530" s="429">
        <f t="shared" si="199"/>
        <v>0.11204918390231029</v>
      </c>
      <c r="AC530" s="454">
        <f t="shared" si="200"/>
        <v>88.446497196038379</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206.69154354899999</v>
      </c>
      <c r="V531" s="475">
        <f t="shared" si="193"/>
        <v>117.46056524399999</v>
      </c>
      <c r="W531" s="460">
        <f t="shared" si="194"/>
        <v>163.48896512499999</v>
      </c>
      <c r="X531" s="476">
        <f t="shared" si="195"/>
        <v>265.51253134000001</v>
      </c>
      <c r="Y531" s="476">
        <f t="shared" si="196"/>
        <v>154.05558854399999</v>
      </c>
      <c r="Z531" s="478">
        <f t="shared" si="197"/>
        <v>0</v>
      </c>
      <c r="AA531" s="465">
        <f t="shared" si="198"/>
        <v>907.20919380199996</v>
      </c>
      <c r="AB531" s="429">
        <f t="shared" si="199"/>
        <v>5.6341398199105698E-2</v>
      </c>
      <c r="AC531" s="454">
        <f t="shared" si="200"/>
        <v>95.986960398604381</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254.18948009900001</v>
      </c>
      <c r="V532" s="475">
        <f t="shared" si="193"/>
        <v>129.05942837399999</v>
      </c>
      <c r="W532" s="460">
        <f t="shared" si="194"/>
        <v>348.83619300000004</v>
      </c>
      <c r="X532" s="476">
        <f t="shared" si="195"/>
        <v>898.07921985600001</v>
      </c>
      <c r="Y532" s="476">
        <f t="shared" si="196"/>
        <v>563.72542137599999</v>
      </c>
      <c r="Z532" s="478">
        <f t="shared" si="197"/>
        <v>0</v>
      </c>
      <c r="AA532" s="465">
        <f t="shared" si="198"/>
        <v>2193.8897427050001</v>
      </c>
      <c r="AB532" s="429">
        <f t="shared" si="199"/>
        <v>0.13624951824028073</v>
      </c>
      <c r="AC532" s="454">
        <f t="shared" si="200"/>
        <v>81.038853615242459</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19.0495254</v>
      </c>
      <c r="V533" s="475">
        <f t="shared" si="193"/>
        <v>13.33574919</v>
      </c>
      <c r="W533" s="460">
        <f t="shared" si="194"/>
        <v>41.761505374999999</v>
      </c>
      <c r="X533" s="476">
        <f t="shared" si="195"/>
        <v>118.427615768</v>
      </c>
      <c r="Y533" s="476">
        <f t="shared" si="196"/>
        <v>119.7916512</v>
      </c>
      <c r="Z533" s="478">
        <f t="shared" si="197"/>
        <v>0</v>
      </c>
      <c r="AA533" s="465">
        <f t="shared" si="198"/>
        <v>312.36604693300001</v>
      </c>
      <c r="AB533" s="429">
        <f t="shared" si="199"/>
        <v>1.9399207982424543E-2</v>
      </c>
      <c r="AC533" s="454">
        <f t="shared" si="200"/>
        <v>70.275688533416655</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35.329735854999996</v>
      </c>
      <c r="V534" s="475">
        <f t="shared" si="193"/>
        <v>21.490279109999999</v>
      </c>
      <c r="W534" s="460">
        <f t="shared" si="194"/>
        <v>103.37194462500001</v>
      </c>
      <c r="X534" s="476">
        <f t="shared" si="195"/>
        <v>323.65451089999999</v>
      </c>
      <c r="Y534" s="476">
        <f t="shared" si="196"/>
        <v>258.53857036800002</v>
      </c>
      <c r="Z534" s="478">
        <f t="shared" si="197"/>
        <v>0</v>
      </c>
      <c r="AA534" s="465">
        <f t="shared" si="198"/>
        <v>742.38504085800002</v>
      </c>
      <c r="AB534" s="429">
        <f t="shared" si="199"/>
        <v>4.610514475580673E-2</v>
      </c>
      <c r="AC534" s="454">
        <f t="shared" si="200"/>
        <v>71.828155268488544</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477.832583715</v>
      </c>
      <c r="V535" s="475">
        <f t="shared" si="193"/>
        <v>237.12903525600001</v>
      </c>
      <c r="W535" s="460">
        <f t="shared" si="194"/>
        <v>528.80710475000001</v>
      </c>
      <c r="X535" s="476">
        <f t="shared" si="195"/>
        <v>1104.7728272000002</v>
      </c>
      <c r="Y535" s="476">
        <f t="shared" si="196"/>
        <v>828.20072524799991</v>
      </c>
      <c r="Z535" s="478">
        <f t="shared" si="197"/>
        <v>0</v>
      </c>
      <c r="AA535" s="465">
        <f t="shared" si="198"/>
        <v>3176.742276169</v>
      </c>
      <c r="AB535" s="429">
        <f t="shared" si="199"/>
        <v>0.19728867694503788</v>
      </c>
      <c r="AC535" s="454">
        <f t="shared" si="200"/>
        <v>82.419244486587928</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1116.4532231439998</v>
      </c>
      <c r="V537" s="475">
        <f t="shared" si="193"/>
        <v>564.163975854</v>
      </c>
      <c r="W537" s="460">
        <f t="shared" si="194"/>
        <v>977.51248900000007</v>
      </c>
      <c r="X537" s="476">
        <f t="shared" si="195"/>
        <v>1748.5843078759999</v>
      </c>
      <c r="Y537" s="476">
        <f t="shared" si="196"/>
        <v>1152.2019100800001</v>
      </c>
      <c r="Z537" s="478">
        <f t="shared" si="197"/>
        <v>0</v>
      </c>
      <c r="AA537" s="465">
        <f t="shared" si="198"/>
        <v>5558.9159059539998</v>
      </c>
      <c r="AB537" s="429">
        <f t="shared" si="199"/>
        <v>0.34523139398546765</v>
      </c>
      <c r="AC537" s="454">
        <f t="shared" si="200"/>
        <v>89.566061799874191</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877.95652920299995</v>
      </c>
      <c r="V538" s="475">
        <f t="shared" si="193"/>
        <v>277.63673851800002</v>
      </c>
      <c r="W538" s="460">
        <f t="shared" si="194"/>
        <v>309.38270312499998</v>
      </c>
      <c r="X538" s="476">
        <f t="shared" si="195"/>
        <v>377.13309936400003</v>
      </c>
      <c r="Y538" s="476">
        <f t="shared" si="196"/>
        <v>162.33530476799999</v>
      </c>
      <c r="Z538" s="478">
        <f t="shared" si="197"/>
        <v>0</v>
      </c>
      <c r="AA538" s="465">
        <f t="shared" si="198"/>
        <v>2004.444374978</v>
      </c>
      <c r="AB538" s="429">
        <f t="shared" si="199"/>
        <v>0.12448418674562166</v>
      </c>
      <c r="AC538" s="454">
        <f t="shared" si="200"/>
        <v>125.65380393548227</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1062.157882795</v>
      </c>
      <c r="V539" s="475">
        <f t="shared" si="193"/>
        <v>502.81364565000001</v>
      </c>
      <c r="W539" s="460">
        <f t="shared" si="194"/>
        <v>1014.549351625</v>
      </c>
      <c r="X539" s="476">
        <f t="shared" si="195"/>
        <v>1799.9568474719999</v>
      </c>
      <c r="Y539" s="476">
        <f t="shared" si="196"/>
        <v>1134.814504512</v>
      </c>
      <c r="Z539" s="478">
        <f t="shared" si="197"/>
        <v>0</v>
      </c>
      <c r="AA539" s="465">
        <f t="shared" si="198"/>
        <v>5514.2922320540001</v>
      </c>
      <c r="AB539" s="429">
        <f t="shared" si="199"/>
        <v>0.34246008148391505</v>
      </c>
      <c r="AC539" s="454">
        <f t="shared" si="200"/>
        <v>89.605003606609898</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300.764308728</v>
      </c>
      <c r="V540" s="475">
        <f t="shared" si="193"/>
        <v>127.558051668</v>
      </c>
      <c r="W540" s="460">
        <f t="shared" si="194"/>
        <v>212.47320075000002</v>
      </c>
      <c r="X540" s="476">
        <f t="shared" si="195"/>
        <v>250.54454698000001</v>
      </c>
      <c r="Y540" s="476">
        <f t="shared" si="196"/>
        <v>129.85062854399999</v>
      </c>
      <c r="Z540" s="478">
        <f t="shared" si="197"/>
        <v>0</v>
      </c>
      <c r="AA540" s="465">
        <f t="shared" si="198"/>
        <v>1021.1907366700001</v>
      </c>
      <c r="AB540" s="429">
        <f t="shared" si="199"/>
        <v>6.3420117790957645E-2</v>
      </c>
      <c r="AC540" s="454">
        <f t="shared" si="200"/>
        <v>106.60841480309757</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102.80030131700001</v>
      </c>
      <c r="V541" s="475">
        <f t="shared" si="193"/>
        <v>72.831437694000002</v>
      </c>
      <c r="W541" s="460">
        <f t="shared" si="194"/>
        <v>200.607285125</v>
      </c>
      <c r="X541" s="476">
        <f t="shared" si="195"/>
        <v>275.441046804</v>
      </c>
      <c r="Y541" s="476">
        <f t="shared" si="196"/>
        <v>164.00886528000001</v>
      </c>
      <c r="Z541" s="478">
        <f t="shared" si="197"/>
        <v>0</v>
      </c>
      <c r="AA541" s="465">
        <f t="shared" si="198"/>
        <v>815.68893621999996</v>
      </c>
      <c r="AB541" s="429">
        <f t="shared" si="199"/>
        <v>5.0657616210408644E-2</v>
      </c>
      <c r="AC541" s="454">
        <f t="shared" si="200"/>
        <v>87.598799969393156</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2071.1113661560003</v>
      </c>
      <c r="V542" s="475">
        <f t="shared" si="193"/>
        <v>999.32740308000007</v>
      </c>
      <c r="W542" s="460">
        <f t="shared" si="194"/>
        <v>1260.66527625</v>
      </c>
      <c r="X542" s="476">
        <f t="shared" si="195"/>
        <v>2017.3311302759998</v>
      </c>
      <c r="Y542" s="476">
        <f t="shared" si="196"/>
        <v>1256.19163488</v>
      </c>
      <c r="Z542" s="478">
        <f t="shared" si="197"/>
        <v>0</v>
      </c>
      <c r="AA542" s="465">
        <f t="shared" si="198"/>
        <v>7604.6268106420011</v>
      </c>
      <c r="AB542" s="429">
        <f t="shared" si="199"/>
        <v>0.47227840085964484</v>
      </c>
      <c r="AC542" s="454">
        <f t="shared" si="200"/>
        <v>98.799706089719805</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32.392583506999998</v>
      </c>
      <c r="V543" s="475">
        <f t="shared" si="193"/>
        <v>27.819608165999998</v>
      </c>
      <c r="W543" s="460">
        <f t="shared" si="194"/>
        <v>98.29431224999999</v>
      </c>
      <c r="X543" s="476">
        <f t="shared" si="195"/>
        <v>302.29316437599999</v>
      </c>
      <c r="Y543" s="476">
        <f t="shared" si="196"/>
        <v>258.221476032</v>
      </c>
      <c r="Z543" s="478">
        <f t="shared" si="197"/>
        <v>0</v>
      </c>
      <c r="AA543" s="465">
        <f t="shared" si="198"/>
        <v>719.02114433099996</v>
      </c>
      <c r="AB543" s="429">
        <f t="shared" si="199"/>
        <v>4.4654151306111042E-2</v>
      </c>
      <c r="AC543" s="454">
        <f t="shared" si="200"/>
        <v>71.135241008140923</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123.354878548</v>
      </c>
      <c r="V544" s="475">
        <f t="shared" si="193"/>
        <v>59.882165442000002</v>
      </c>
      <c r="W544" s="460">
        <f t="shared" si="194"/>
        <v>118.3156685</v>
      </c>
      <c r="X544" s="476">
        <f t="shared" si="195"/>
        <v>179.98719958800001</v>
      </c>
      <c r="Y544" s="476">
        <f t="shared" si="196"/>
        <v>101.797717632</v>
      </c>
      <c r="Z544" s="478">
        <f t="shared" si="197"/>
        <v>0</v>
      </c>
      <c r="AA544" s="465">
        <f t="shared" si="198"/>
        <v>583.3376297100001</v>
      </c>
      <c r="AB544" s="429">
        <f t="shared" si="199"/>
        <v>3.622765058439946E-2</v>
      </c>
      <c r="AC544" s="454">
        <f t="shared" si="200"/>
        <v>91.063295948004907</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655.84948591499995</v>
      </c>
      <c r="V545" s="475">
        <f t="shared" si="193"/>
        <v>326.04617456999995</v>
      </c>
      <c r="W545" s="460">
        <f t="shared" si="194"/>
        <v>486.69924812499994</v>
      </c>
      <c r="X545" s="476">
        <f t="shared" si="195"/>
        <v>746.46577807200003</v>
      </c>
      <c r="Y545" s="476">
        <f t="shared" si="196"/>
        <v>422.53959071999998</v>
      </c>
      <c r="Z545" s="478">
        <f t="shared" si="197"/>
        <v>0</v>
      </c>
      <c r="AA545" s="465">
        <f t="shared" si="198"/>
        <v>2637.6002774019998</v>
      </c>
      <c r="AB545" s="429">
        <f t="shared" si="199"/>
        <v>0.16380575564538566</v>
      </c>
      <c r="AC545" s="454">
        <f t="shared" si="200"/>
        <v>97.361233061964683</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328.79143111000002</v>
      </c>
      <c r="V546" s="475">
        <f t="shared" si="193"/>
        <v>150.64889648400001</v>
      </c>
      <c r="W546" s="460">
        <f t="shared" si="194"/>
        <v>241.17267837499998</v>
      </c>
      <c r="X546" s="476">
        <f t="shared" si="195"/>
        <v>369.46807550799997</v>
      </c>
      <c r="Y546" s="476">
        <f t="shared" si="196"/>
        <v>224.99565254400002</v>
      </c>
      <c r="Z546" s="478">
        <f t="shared" si="197"/>
        <v>0</v>
      </c>
      <c r="AA546" s="465">
        <f t="shared" si="198"/>
        <v>1315.0767340209998</v>
      </c>
      <c r="AB546" s="429">
        <f t="shared" si="199"/>
        <v>8.1671639176561908E-2</v>
      </c>
      <c r="AC546" s="454">
        <f t="shared" si="200"/>
        <v>96.63380457662484</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355.657205256</v>
      </c>
      <c r="V547" s="475">
        <f t="shared" si="193"/>
        <v>170.60475065399999</v>
      </c>
      <c r="W547" s="460">
        <f t="shared" si="194"/>
        <v>225.70406862500002</v>
      </c>
      <c r="X547" s="476">
        <f t="shared" si="195"/>
        <v>346.04842507200004</v>
      </c>
      <c r="Y547" s="476">
        <f t="shared" si="196"/>
        <v>180.65542060799999</v>
      </c>
      <c r="Z547" s="478">
        <f t="shared" si="197"/>
        <v>0</v>
      </c>
      <c r="AA547" s="465">
        <f t="shared" si="198"/>
        <v>1278.6698702149999</v>
      </c>
      <c r="AB547" s="429">
        <f t="shared" si="199"/>
        <v>7.9410624159421184E-2</v>
      </c>
      <c r="AC547" s="454">
        <f t="shared" si="200"/>
        <v>101.32744060574966</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1360.3405280269999</v>
      </c>
      <c r="V548" s="475">
        <f t="shared" si="193"/>
        <v>627.53107073399997</v>
      </c>
      <c r="W548" s="460">
        <f t="shared" si="194"/>
        <v>962.80029750000006</v>
      </c>
      <c r="X548" s="476">
        <f t="shared" si="195"/>
        <v>1512.871381336</v>
      </c>
      <c r="Y548" s="476">
        <f t="shared" si="196"/>
        <v>869.35485312000003</v>
      </c>
      <c r="Z548" s="478">
        <f t="shared" si="197"/>
        <v>0</v>
      </c>
      <c r="AA548" s="465">
        <f t="shared" si="198"/>
        <v>5332.8981307170006</v>
      </c>
      <c r="AB548" s="429">
        <f t="shared" si="199"/>
        <v>0.3311947665331636</v>
      </c>
      <c r="AC548" s="454">
        <f t="shared" si="200"/>
        <v>97.803231005580699</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310.54217007300002</v>
      </c>
      <c r="V549" s="475">
        <f t="shared" si="193"/>
        <v>134.51092514999999</v>
      </c>
      <c r="W549" s="460">
        <f t="shared" si="194"/>
        <v>223.34780774999999</v>
      </c>
      <c r="X549" s="476">
        <f t="shared" si="195"/>
        <v>396.028223948</v>
      </c>
      <c r="Y549" s="476">
        <f t="shared" si="196"/>
        <v>229.63716921600002</v>
      </c>
      <c r="Z549" s="478">
        <f t="shared" si="197"/>
        <v>0</v>
      </c>
      <c r="AA549" s="465">
        <f t="shared" si="198"/>
        <v>1294.0662961370001</v>
      </c>
      <c r="AB549" s="429">
        <f t="shared" si="199"/>
        <v>8.0366805125884996E-2</v>
      </c>
      <c r="AC549" s="454">
        <f t="shared" si="200"/>
        <v>94.180411734556458</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742.19685420199994</v>
      </c>
      <c r="V550" s="475">
        <f t="shared" si="193"/>
        <v>334.31718126599998</v>
      </c>
      <c r="W550" s="460">
        <f t="shared" si="194"/>
        <v>522.32004674999996</v>
      </c>
      <c r="X550" s="476">
        <f t="shared" si="195"/>
        <v>825.06441175199996</v>
      </c>
      <c r="Y550" s="476">
        <f t="shared" si="196"/>
        <v>457.67463955200003</v>
      </c>
      <c r="Z550" s="478">
        <f t="shared" si="197"/>
        <v>0</v>
      </c>
      <c r="AA550" s="465">
        <f t="shared" si="198"/>
        <v>2881.5731335219998</v>
      </c>
      <c r="AB550" s="429">
        <f t="shared" si="199"/>
        <v>0.17895746699304432</v>
      </c>
      <c r="AC550" s="454">
        <f t="shared" si="200"/>
        <v>98.56057413578047</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738.24012501300001</v>
      </c>
      <c r="V551" s="475">
        <f t="shared" si="193"/>
        <v>353.00138430599998</v>
      </c>
      <c r="W551" s="460">
        <f t="shared" si="194"/>
        <v>615.61677237499998</v>
      </c>
      <c r="X551" s="476">
        <f t="shared" si="195"/>
        <v>955.43862789200011</v>
      </c>
      <c r="Y551" s="476">
        <f t="shared" si="196"/>
        <v>605.41416000000004</v>
      </c>
      <c r="Z551" s="478">
        <f t="shared" si="197"/>
        <v>0</v>
      </c>
      <c r="AA551" s="465">
        <f t="shared" si="198"/>
        <v>3267.7110695860001</v>
      </c>
      <c r="AB551" s="429">
        <f t="shared" si="199"/>
        <v>0.20293821075555832</v>
      </c>
      <c r="AC551" s="454">
        <f t="shared" si="200"/>
        <v>93.086737341462467</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190.82099091999999</v>
      </c>
      <c r="V552" s="475">
        <f t="shared" si="193"/>
        <v>60.251599206000009</v>
      </c>
      <c r="W552" s="460">
        <f t="shared" si="194"/>
        <v>76.845213749999999</v>
      </c>
      <c r="X552" s="476">
        <f t="shared" si="195"/>
        <v>122.93457959999999</v>
      </c>
      <c r="Y552" s="476">
        <f t="shared" si="196"/>
        <v>77.913905471999996</v>
      </c>
      <c r="Z552" s="478">
        <f t="shared" si="197"/>
        <v>0</v>
      </c>
      <c r="AA552" s="465">
        <f t="shared" si="198"/>
        <v>528.76628894800001</v>
      </c>
      <c r="AB552" s="429">
        <f t="shared" si="199"/>
        <v>3.2838547320084462E-2</v>
      </c>
      <c r="AC552" s="454">
        <f t="shared" si="200"/>
        <v>105.6177932190305</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977.50356609899995</v>
      </c>
      <c r="V553" s="475">
        <f t="shared" si="193"/>
        <v>524.8332685260001</v>
      </c>
      <c r="W553" s="460">
        <f t="shared" si="194"/>
        <v>823.62400849999995</v>
      </c>
      <c r="X553" s="476">
        <f t="shared" si="195"/>
        <v>1522.600995384</v>
      </c>
      <c r="Y553" s="476">
        <f t="shared" si="196"/>
        <v>881.28613996800004</v>
      </c>
      <c r="Z553" s="478">
        <f t="shared" si="197"/>
        <v>0</v>
      </c>
      <c r="AA553" s="465">
        <f t="shared" si="198"/>
        <v>4729.8479784770007</v>
      </c>
      <c r="AB553" s="429">
        <f t="shared" si="199"/>
        <v>0.29374288774543539</v>
      </c>
      <c r="AC553" s="454">
        <f t="shared" si="200"/>
        <v>92.702931263473658</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535.354306812</v>
      </c>
      <c r="V554" s="475">
        <f t="shared" si="193"/>
        <v>260.68462579800001</v>
      </c>
      <c r="W554" s="460">
        <f t="shared" si="194"/>
        <v>421.41574912499999</v>
      </c>
      <c r="X554" s="476">
        <f t="shared" si="195"/>
        <v>806.45316765999996</v>
      </c>
      <c r="Y554" s="476">
        <f t="shared" si="196"/>
        <v>515.10242784000002</v>
      </c>
      <c r="Z554" s="478">
        <f t="shared" si="197"/>
        <v>0</v>
      </c>
      <c r="AA554" s="465">
        <f t="shared" si="198"/>
        <v>2539.0102772350001</v>
      </c>
      <c r="AB554" s="429">
        <f t="shared" si="199"/>
        <v>0.1576829137520184</v>
      </c>
      <c r="AC554" s="454">
        <f t="shared" si="200"/>
        <v>90.387384522384579</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405.37496748999996</v>
      </c>
      <c r="V555" s="475">
        <f t="shared" si="193"/>
        <v>217.297209708</v>
      </c>
      <c r="W555" s="460">
        <f t="shared" si="194"/>
        <v>330.66207887500002</v>
      </c>
      <c r="X555" s="476">
        <f t="shared" si="195"/>
        <v>497.54415076800001</v>
      </c>
      <c r="Y555" s="476">
        <f t="shared" si="196"/>
        <v>303.93180480000001</v>
      </c>
      <c r="Z555" s="478">
        <f t="shared" si="197"/>
        <v>0</v>
      </c>
      <c r="AA555" s="465">
        <f t="shared" si="198"/>
        <v>1754.810211641</v>
      </c>
      <c r="AB555" s="429">
        <f t="shared" si="199"/>
        <v>0.10898088508514471</v>
      </c>
      <c r="AC555" s="454">
        <f t="shared" si="200"/>
        <v>95.304320637677421</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464.944693132</v>
      </c>
      <c r="V556" s="475">
        <f t="shared" si="193"/>
        <v>220.230561636</v>
      </c>
      <c r="W556" s="460">
        <f t="shared" si="194"/>
        <v>320.567882</v>
      </c>
      <c r="X556" s="476">
        <f t="shared" si="195"/>
        <v>504.63179519200003</v>
      </c>
      <c r="Y556" s="476">
        <f t="shared" si="196"/>
        <v>290.75432755200001</v>
      </c>
      <c r="Z556" s="478">
        <f t="shared" si="197"/>
        <v>0</v>
      </c>
      <c r="AA556" s="465">
        <f t="shared" si="198"/>
        <v>1801.1292595120001</v>
      </c>
      <c r="AB556" s="429">
        <f t="shared" si="199"/>
        <v>0.11185748723835549</v>
      </c>
      <c r="AC556" s="454">
        <f t="shared" si="200"/>
        <v>97.482132934736939</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730.49807091900004</v>
      </c>
      <c r="V557" s="475">
        <f t="shared" si="193"/>
        <v>348.46828522199996</v>
      </c>
      <c r="W557" s="460">
        <f t="shared" si="194"/>
        <v>564.12930300000005</v>
      </c>
      <c r="X557" s="476">
        <f t="shared" si="195"/>
        <v>893.27753059999998</v>
      </c>
      <c r="Y557" s="476">
        <f t="shared" si="196"/>
        <v>530.95923628799994</v>
      </c>
      <c r="Z557" s="478">
        <f t="shared" si="197"/>
        <v>0</v>
      </c>
      <c r="AA557" s="465">
        <f t="shared" si="198"/>
        <v>3067.3324260289996</v>
      </c>
      <c r="AB557" s="429">
        <f t="shared" si="199"/>
        <v>0.19049387815358337</v>
      </c>
      <c r="AC557" s="454">
        <f t="shared" si="200"/>
        <v>95.389059925955266</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1571.7509801860001</v>
      </c>
      <c r="V558" s="475">
        <f t="shared" si="193"/>
        <v>683.48360296800001</v>
      </c>
      <c r="W558" s="460">
        <f t="shared" si="194"/>
        <v>936.64153499999998</v>
      </c>
      <c r="X558" s="476">
        <f t="shared" si="195"/>
        <v>1325.9401458520001</v>
      </c>
      <c r="Y558" s="476">
        <f t="shared" si="196"/>
        <v>741.6808688640001</v>
      </c>
      <c r="Z558" s="478">
        <f t="shared" si="197"/>
        <v>0</v>
      </c>
      <c r="AA558" s="465">
        <f t="shared" si="198"/>
        <v>5259.4971328700003</v>
      </c>
      <c r="AB558" s="429">
        <f t="shared" si="199"/>
        <v>0.32663626461743883</v>
      </c>
      <c r="AC558" s="454">
        <f t="shared" si="200"/>
        <v>103.23530304614104</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254.62327719999999</v>
      </c>
      <c r="V559" s="475">
        <f t="shared" si="193"/>
        <v>125.986657158</v>
      </c>
      <c r="W559" s="460">
        <f t="shared" si="194"/>
        <v>212.07273625000002</v>
      </c>
      <c r="X559" s="476">
        <f t="shared" si="195"/>
        <v>338.65149567200001</v>
      </c>
      <c r="Y559" s="476">
        <f t="shared" si="196"/>
        <v>209.320248384</v>
      </c>
      <c r="Z559" s="478">
        <f t="shared" si="197"/>
        <v>0</v>
      </c>
      <c r="AA559" s="465">
        <f t="shared" si="198"/>
        <v>1140.6544146639999</v>
      </c>
      <c r="AB559" s="429">
        <f t="shared" si="199"/>
        <v>7.0839300376599176E-2</v>
      </c>
      <c r="AC559" s="454">
        <f t="shared" si="200"/>
        <v>91.380358998817883</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386.43996145599999</v>
      </c>
      <c r="V560" s="475">
        <f t="shared" si="193"/>
        <v>166.081250754</v>
      </c>
      <c r="W560" s="460">
        <f t="shared" si="194"/>
        <v>287.80793549999999</v>
      </c>
      <c r="X560" s="476">
        <f t="shared" si="195"/>
        <v>494.604492816</v>
      </c>
      <c r="Y560" s="476">
        <f t="shared" si="196"/>
        <v>328.817466432</v>
      </c>
      <c r="Z560" s="478">
        <f t="shared" si="197"/>
        <v>0</v>
      </c>
      <c r="AA560" s="465">
        <f t="shared" si="198"/>
        <v>1663.7511069579998</v>
      </c>
      <c r="AB560" s="429">
        <f t="shared" si="199"/>
        <v>0.10332574257595328</v>
      </c>
      <c r="AC560" s="454">
        <f t="shared" si="200"/>
        <v>90.91347137659443</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201.94506105299999</v>
      </c>
      <c r="V561" s="475">
        <f t="shared" si="193"/>
        <v>76.415292270000009</v>
      </c>
      <c r="W561" s="460">
        <f t="shared" si="194"/>
        <v>100.57299412499999</v>
      </c>
      <c r="X561" s="476">
        <f t="shared" si="195"/>
        <v>141.224076056</v>
      </c>
      <c r="Y561" s="476">
        <f t="shared" si="196"/>
        <v>103.42616544000001</v>
      </c>
      <c r="Z561" s="478">
        <f t="shared" si="197"/>
        <v>0</v>
      </c>
      <c r="AA561" s="465">
        <f t="shared" si="198"/>
        <v>623.58358894399998</v>
      </c>
      <c r="AB561" s="429">
        <f t="shared" si="199"/>
        <v>3.8727089115886223E-2</v>
      </c>
      <c r="AC561" s="454">
        <f t="shared" si="200"/>
        <v>99.16001041822318</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2131.7775483719997</v>
      </c>
      <c r="V562" s="475">
        <f t="shared" si="193"/>
        <v>962.43194170799995</v>
      </c>
      <c r="W562" s="460">
        <f t="shared" si="194"/>
        <v>1516.7200614999999</v>
      </c>
      <c r="X562" s="476">
        <f t="shared" si="195"/>
        <v>2466.8889978320003</v>
      </c>
      <c r="Y562" s="476">
        <f t="shared" si="196"/>
        <v>1413.4259493119998</v>
      </c>
      <c r="Z562" s="478">
        <f t="shared" si="197"/>
        <v>0</v>
      </c>
      <c r="AA562" s="465">
        <f t="shared" si="198"/>
        <v>8491.2444987239996</v>
      </c>
      <c r="AB562" s="429">
        <f t="shared" si="199"/>
        <v>0.52734098240740279</v>
      </c>
      <c r="AC562" s="454">
        <f t="shared" si="200"/>
        <v>97.414315893076889</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346.22067546400001</v>
      </c>
      <c r="V563" s="475">
        <f t="shared" si="193"/>
        <v>132.77228065200001</v>
      </c>
      <c r="W563" s="460">
        <f t="shared" si="194"/>
        <v>225.76195099999998</v>
      </c>
      <c r="X563" s="476">
        <f t="shared" si="195"/>
        <v>345.19983881600001</v>
      </c>
      <c r="Y563" s="476">
        <f t="shared" si="196"/>
        <v>196.00063641599999</v>
      </c>
      <c r="Z563" s="478">
        <f t="shared" si="197"/>
        <v>0</v>
      </c>
      <c r="AA563" s="465">
        <f t="shared" si="198"/>
        <v>1245.9553823480001</v>
      </c>
      <c r="AB563" s="429">
        <f t="shared" si="199"/>
        <v>7.7378920776797921E-2</v>
      </c>
      <c r="AC563" s="454">
        <f t="shared" si="200"/>
        <v>98.423857519601029</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270.69561212299999</v>
      </c>
      <c r="V564" s="475">
        <f t="shared" si="193"/>
        <v>124.83632862</v>
      </c>
      <c r="W564" s="460">
        <f t="shared" si="194"/>
        <v>186.34706374999999</v>
      </c>
      <c r="X564" s="476">
        <f t="shared" si="195"/>
        <v>284.93276251999998</v>
      </c>
      <c r="Y564" s="476">
        <f t="shared" si="196"/>
        <v>161.78165952000001</v>
      </c>
      <c r="Z564" s="478">
        <f t="shared" si="197"/>
        <v>0</v>
      </c>
      <c r="AA564" s="465">
        <f t="shared" si="198"/>
        <v>1028.593426533</v>
      </c>
      <c r="AB564" s="429">
        <f t="shared" si="199"/>
        <v>6.3879855082163706E-2</v>
      </c>
      <c r="AC564" s="454">
        <f t="shared" si="200"/>
        <v>98.261758454563477</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683.47188414200002</v>
      </c>
      <c r="V565" s="475">
        <f t="shared" si="193"/>
        <v>301.53263977800003</v>
      </c>
      <c r="W565" s="460">
        <f t="shared" si="194"/>
        <v>513.69074862499997</v>
      </c>
      <c r="X565" s="476">
        <f t="shared" si="195"/>
        <v>924.95384055199997</v>
      </c>
      <c r="Y565" s="476">
        <f t="shared" si="196"/>
        <v>589.45595654399995</v>
      </c>
      <c r="Z565" s="478">
        <f t="shared" si="197"/>
        <v>0</v>
      </c>
      <c r="AA565" s="465">
        <f t="shared" si="198"/>
        <v>3013.1050696409998</v>
      </c>
      <c r="AB565" s="429">
        <f t="shared" si="199"/>
        <v>0.18712613772456838</v>
      </c>
      <c r="AC565" s="454">
        <f t="shared" si="200"/>
        <v>91.781326143640143</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1576.517832262</v>
      </c>
      <c r="V566" s="475">
        <f t="shared" si="193"/>
        <v>665.96557752000001</v>
      </c>
      <c r="W566" s="460">
        <f t="shared" si="194"/>
        <v>1063.1773661249999</v>
      </c>
      <c r="X566" s="476">
        <f t="shared" si="195"/>
        <v>1719.873838452</v>
      </c>
      <c r="Y566" s="476">
        <f t="shared" si="196"/>
        <v>964.43169638399991</v>
      </c>
      <c r="Z566" s="478">
        <f t="shared" si="197"/>
        <v>0</v>
      </c>
      <c r="AA566" s="465">
        <f t="shared" si="198"/>
        <v>5989.9663107429997</v>
      </c>
      <c r="AB566" s="429">
        <f t="shared" si="199"/>
        <v>0.37200138558831197</v>
      </c>
      <c r="AC566" s="454">
        <f t="shared" si="200"/>
        <v>99.222137400300809</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2942.2283547470001</v>
      </c>
      <c r="V567" s="475">
        <f t="shared" si="193"/>
        <v>1318.361394924</v>
      </c>
      <c r="W567" s="460">
        <f t="shared" si="194"/>
        <v>2016.6733011250001</v>
      </c>
      <c r="X567" s="476">
        <f t="shared" si="195"/>
        <v>3131.84935756</v>
      </c>
      <c r="Y567" s="476">
        <f t="shared" si="196"/>
        <v>1787.8169936639999</v>
      </c>
      <c r="Z567" s="478">
        <f t="shared" si="197"/>
        <v>0</v>
      </c>
      <c r="AA567" s="465">
        <f t="shared" si="198"/>
        <v>11196.929402020001</v>
      </c>
      <c r="AB567" s="429">
        <f t="shared" si="199"/>
        <v>0.69537507154514977</v>
      </c>
      <c r="AC567" s="454">
        <f t="shared" si="200"/>
        <v>98.920836876946453</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294.46970728899998</v>
      </c>
      <c r="V568" s="475">
        <f t="shared" si="193"/>
        <v>140.957975178</v>
      </c>
      <c r="W568" s="460">
        <f t="shared" si="194"/>
        <v>231.90586337500002</v>
      </c>
      <c r="X568" s="476">
        <f t="shared" si="195"/>
        <v>399.12373768399999</v>
      </c>
      <c r="Y568" s="476">
        <f t="shared" si="196"/>
        <v>271.76526374400004</v>
      </c>
      <c r="Z568" s="478">
        <f t="shared" si="197"/>
        <v>0</v>
      </c>
      <c r="AA568" s="465">
        <f t="shared" si="198"/>
        <v>1338.22254727</v>
      </c>
      <c r="AB568" s="429">
        <f t="shared" si="199"/>
        <v>8.310908876350763E-2</v>
      </c>
      <c r="AC568" s="454">
        <f t="shared" si="200"/>
        <v>90.488236168377597</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1457.923875685</v>
      </c>
      <c r="V569" s="475">
        <f t="shared" si="193"/>
        <v>675.54340410600003</v>
      </c>
      <c r="W569" s="460">
        <f t="shared" si="194"/>
        <v>949.71431525000003</v>
      </c>
      <c r="X569" s="476">
        <f t="shared" si="195"/>
        <v>1267.881501264</v>
      </c>
      <c r="Y569" s="476">
        <f t="shared" si="196"/>
        <v>717.39098495999997</v>
      </c>
      <c r="Z569" s="478">
        <f t="shared" si="197"/>
        <v>0</v>
      </c>
      <c r="AA569" s="465">
        <f t="shared" si="198"/>
        <v>5068.4540812649993</v>
      </c>
      <c r="AB569" s="429">
        <f t="shared" si="199"/>
        <v>0.31477171042510244</v>
      </c>
      <c r="AC569" s="454">
        <f t="shared" si="200"/>
        <v>102.04752893440956</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817.534764311</v>
      </c>
      <c r="V571" s="475">
        <f t="shared" si="193"/>
        <v>381.60810052200003</v>
      </c>
      <c r="W571" s="460">
        <f t="shared" si="194"/>
        <v>661.70547762499996</v>
      </c>
      <c r="X571" s="476">
        <f t="shared" si="195"/>
        <v>1065.000702976</v>
      </c>
      <c r="Y571" s="476">
        <f t="shared" si="196"/>
        <v>697.34717894400001</v>
      </c>
      <c r="Z571" s="478">
        <f t="shared" si="197"/>
        <v>0</v>
      </c>
      <c r="AA571" s="465">
        <f t="shared" si="198"/>
        <v>3623.1962243779999</v>
      </c>
      <c r="AB571" s="429">
        <f t="shared" si="199"/>
        <v>0.22501529154005712</v>
      </c>
      <c r="AC571" s="454">
        <f t="shared" si="200"/>
        <v>92.101628034528687</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162.414954669</v>
      </c>
      <c r="V572" s="475">
        <f t="shared" si="193"/>
        <v>104.612745042</v>
      </c>
      <c r="W572" s="460">
        <f t="shared" si="194"/>
        <v>160.90611975000002</v>
      </c>
      <c r="X572" s="476">
        <f t="shared" si="195"/>
        <v>295.05933536799995</v>
      </c>
      <c r="Y572" s="476">
        <f t="shared" si="196"/>
        <v>203.671398528</v>
      </c>
      <c r="Z572" s="478">
        <f t="shared" si="197"/>
        <v>0</v>
      </c>
      <c r="AA572" s="465">
        <f t="shared" si="198"/>
        <v>926.66455335699993</v>
      </c>
      <c r="AB572" s="429">
        <f t="shared" si="199"/>
        <v>5.7549655530803621E-2</v>
      </c>
      <c r="AC572" s="454">
        <f t="shared" si="200"/>
        <v>86.474309163865996</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123.178611137</v>
      </c>
      <c r="V573" s="475">
        <f t="shared" si="193"/>
        <v>64.860906258</v>
      </c>
      <c r="W573" s="460">
        <f t="shared" si="194"/>
        <v>72.006260999999995</v>
      </c>
      <c r="X573" s="476">
        <f t="shared" si="195"/>
        <v>131.72003395600001</v>
      </c>
      <c r="Y573" s="476">
        <f t="shared" si="196"/>
        <v>74.78917305600001</v>
      </c>
      <c r="Z573" s="478">
        <f t="shared" si="197"/>
        <v>0</v>
      </c>
      <c r="AA573" s="465">
        <f t="shared" si="198"/>
        <v>466.554985407</v>
      </c>
      <c r="AB573" s="429">
        <f t="shared" si="199"/>
        <v>2.8974971146876166E-2</v>
      </c>
      <c r="AC573" s="454">
        <f t="shared" si="200"/>
        <v>95.731391363975575</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783.44756842700008</v>
      </c>
      <c r="V574" s="475">
        <f t="shared" si="193"/>
        <v>381.18655304999999</v>
      </c>
      <c r="W574" s="460">
        <f t="shared" si="194"/>
        <v>570.14584137500003</v>
      </c>
      <c r="X574" s="476">
        <f t="shared" si="195"/>
        <v>871.77778041200008</v>
      </c>
      <c r="Y574" s="476">
        <f t="shared" si="196"/>
        <v>494.98574611200002</v>
      </c>
      <c r="Z574" s="478">
        <f t="shared" si="197"/>
        <v>0</v>
      </c>
      <c r="AA574" s="465">
        <f t="shared" si="198"/>
        <v>3101.5434893760003</v>
      </c>
      <c r="AB574" s="429">
        <f t="shared" si="199"/>
        <v>0.19261852498919391</v>
      </c>
      <c r="AC574" s="454">
        <f t="shared" si="200"/>
        <v>97.253407812642052</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1269.077261419</v>
      </c>
      <c r="V575" s="475">
        <f t="shared" si="193"/>
        <v>579.52895093999996</v>
      </c>
      <c r="W575" s="460">
        <f t="shared" si="194"/>
        <v>979.47062562499991</v>
      </c>
      <c r="X575" s="476">
        <f t="shared" si="195"/>
        <v>1505.4008892719999</v>
      </c>
      <c r="Y575" s="476">
        <f t="shared" si="196"/>
        <v>912.34855296000001</v>
      </c>
      <c r="Z575" s="478">
        <f t="shared" si="197"/>
        <v>0</v>
      </c>
      <c r="AA575" s="465">
        <f t="shared" si="198"/>
        <v>5245.8262802160007</v>
      </c>
      <c r="AB575" s="429">
        <f t="shared" si="199"/>
        <v>0.32578724880238485</v>
      </c>
      <c r="AC575" s="454">
        <f t="shared" si="200"/>
        <v>95.725598587696837</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1819.474498652</v>
      </c>
      <c r="V576" s="475">
        <f t="shared" si="193"/>
        <v>837.85492202399996</v>
      </c>
      <c r="W576" s="460">
        <f t="shared" si="194"/>
        <v>1296.08503475</v>
      </c>
      <c r="X576" s="476">
        <f t="shared" si="195"/>
        <v>1981.770369656</v>
      </c>
      <c r="Y576" s="476">
        <f t="shared" si="196"/>
        <v>1150.957312128</v>
      </c>
      <c r="Z576" s="478">
        <f t="shared" si="197"/>
        <v>0</v>
      </c>
      <c r="AA576" s="465">
        <f t="shared" si="198"/>
        <v>7086.1421372100003</v>
      </c>
      <c r="AB576" s="429">
        <f t="shared" si="199"/>
        <v>0.4400783838784002</v>
      </c>
      <c r="AC576" s="454">
        <f t="shared" si="200"/>
        <v>97.88430799652096</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675.53598395400002</v>
      </c>
      <c r="V577" s="475">
        <f t="shared" si="193"/>
        <v>347.81973553799997</v>
      </c>
      <c r="W577" s="460">
        <f t="shared" si="194"/>
        <v>554.56624799999997</v>
      </c>
      <c r="X577" s="476">
        <f t="shared" si="195"/>
        <v>918.73782181999991</v>
      </c>
      <c r="Y577" s="476">
        <f t="shared" si="196"/>
        <v>621.20644684799993</v>
      </c>
      <c r="Z577" s="478">
        <f t="shared" si="197"/>
        <v>0</v>
      </c>
      <c r="AA577" s="465">
        <f t="shared" si="198"/>
        <v>3117.8662361599995</v>
      </c>
      <c r="AB577" s="429">
        <f t="shared" si="199"/>
        <v>0.19363223426655071</v>
      </c>
      <c r="AC577" s="454">
        <f t="shared" si="200"/>
        <v>91.325988918728001</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431.11944475599995</v>
      </c>
      <c r="V578" s="475">
        <f t="shared" si="193"/>
        <v>182.70408295799999</v>
      </c>
      <c r="W578" s="460">
        <f t="shared" si="194"/>
        <v>253.727694125</v>
      </c>
      <c r="X578" s="476">
        <f t="shared" si="195"/>
        <v>289.32430497600001</v>
      </c>
      <c r="Y578" s="476">
        <f t="shared" si="196"/>
        <v>161.07851135999999</v>
      </c>
      <c r="Z578" s="478">
        <f t="shared" si="197"/>
        <v>0</v>
      </c>
      <c r="AA578" s="465">
        <f t="shared" si="198"/>
        <v>1317.9540381749998</v>
      </c>
      <c r="AB578" s="429">
        <f t="shared" si="199"/>
        <v>8.1850331522481667E-2</v>
      </c>
      <c r="AC578" s="454">
        <f t="shared" si="200"/>
        <v>108.22264271359079</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1418.7385266470001</v>
      </c>
      <c r="V579" s="475">
        <f t="shared" si="193"/>
        <v>710.91792446400007</v>
      </c>
      <c r="W579" s="460">
        <f t="shared" si="194"/>
        <v>1098.2468835</v>
      </c>
      <c r="X579" s="476">
        <f t="shared" si="195"/>
        <v>1814.749295156</v>
      </c>
      <c r="Y579" s="476">
        <f t="shared" si="196"/>
        <v>1133.3970785280001</v>
      </c>
      <c r="Z579" s="478">
        <f t="shared" si="197"/>
        <v>0</v>
      </c>
      <c r="AA579" s="465">
        <f t="shared" si="198"/>
        <v>6176.0497082949996</v>
      </c>
      <c r="AB579" s="429">
        <f t="shared" si="199"/>
        <v>0.38355792499658425</v>
      </c>
      <c r="AC579" s="454">
        <f t="shared" si="200"/>
        <v>94.24483184320502</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1481.081517698</v>
      </c>
      <c r="V580" s="475">
        <f t="shared" si="193"/>
        <v>741.27579262199993</v>
      </c>
      <c r="W580" s="460">
        <f t="shared" si="194"/>
        <v>1102.07548075</v>
      </c>
      <c r="X580" s="476">
        <f t="shared" si="195"/>
        <v>1723.9446311639999</v>
      </c>
      <c r="Y580" s="476">
        <f t="shared" si="196"/>
        <v>1050.8339512319999</v>
      </c>
      <c r="Z580" s="478">
        <f t="shared" si="197"/>
        <v>0</v>
      </c>
      <c r="AA580" s="465">
        <f t="shared" si="198"/>
        <v>6099.2113734659997</v>
      </c>
      <c r="AB580" s="429">
        <f t="shared" si="199"/>
        <v>0.37878595040777541</v>
      </c>
      <c r="AC580" s="454">
        <f t="shared" si="200"/>
        <v>96.003411780886594</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97.156256646000003</v>
      </c>
      <c r="V581" s="475">
        <f t="shared" si="193"/>
        <v>54.267877368000001</v>
      </c>
      <c r="W581" s="460">
        <f t="shared" si="194"/>
        <v>100.43750687500001</v>
      </c>
      <c r="X581" s="476">
        <f t="shared" si="195"/>
        <v>169.48976259599999</v>
      </c>
      <c r="Y581" s="476">
        <f t="shared" si="196"/>
        <v>119.131414272</v>
      </c>
      <c r="Z581" s="478">
        <f t="shared" si="197"/>
        <v>0</v>
      </c>
      <c r="AA581" s="465">
        <f t="shared" si="198"/>
        <v>540.48281775700002</v>
      </c>
      <c r="AB581" s="429">
        <f t="shared" si="199"/>
        <v>3.356619163811949E-2</v>
      </c>
      <c r="AC581" s="454">
        <f t="shared" si="200"/>
        <v>86.297089791741655</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1694.927448549</v>
      </c>
      <c r="V582" s="475">
        <f t="shared" si="193"/>
        <v>888.69035730600001</v>
      </c>
      <c r="W582" s="460">
        <f t="shared" si="194"/>
        <v>1431.9543866250001</v>
      </c>
      <c r="X582" s="476">
        <f t="shared" si="195"/>
        <v>2338.5487845160001</v>
      </c>
      <c r="Y582" s="476">
        <f t="shared" si="196"/>
        <v>1405.028217216</v>
      </c>
      <c r="Z582" s="478">
        <f t="shared" si="197"/>
        <v>0</v>
      </c>
      <c r="AA582" s="465">
        <f t="shared" si="198"/>
        <v>7759.149194212001</v>
      </c>
      <c r="AB582" s="429">
        <f t="shared" si="199"/>
        <v>0.48187487232716442</v>
      </c>
      <c r="AC582" s="454">
        <f t="shared" si="200"/>
        <v>93.685194488799908</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337.16066545399997</v>
      </c>
      <c r="V583" s="475">
        <f t="shared" si="193"/>
        <v>195.70290733799999</v>
      </c>
      <c r="W583" s="460">
        <f t="shared" si="194"/>
        <v>293.45635887500003</v>
      </c>
      <c r="X583" s="476">
        <f t="shared" si="195"/>
        <v>485.07312078400003</v>
      </c>
      <c r="Y583" s="476">
        <f t="shared" si="196"/>
        <v>293.53058591999996</v>
      </c>
      <c r="Z583" s="478">
        <f t="shared" si="197"/>
        <v>0</v>
      </c>
      <c r="AA583" s="465">
        <f t="shared" si="198"/>
        <v>1604.9236383710002</v>
      </c>
      <c r="AB583" s="429">
        <f t="shared" si="199"/>
        <v>9.9672316381256995E-2</v>
      </c>
      <c r="AC583" s="454">
        <f t="shared" si="200"/>
        <v>90.895359847828018</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1316.453853471</v>
      </c>
      <c r="V584" s="475">
        <f t="shared" si="193"/>
        <v>630.12254995799992</v>
      </c>
      <c r="W584" s="460">
        <f t="shared" si="194"/>
        <v>940.60349487499991</v>
      </c>
      <c r="X584" s="476">
        <f t="shared" si="195"/>
        <v>1438.2236394679999</v>
      </c>
      <c r="Y584" s="476">
        <f t="shared" si="196"/>
        <v>834.388830912</v>
      </c>
      <c r="Z584" s="478">
        <f t="shared" si="197"/>
        <v>0</v>
      </c>
      <c r="AA584" s="465">
        <f t="shared" si="198"/>
        <v>5159.7923686839995</v>
      </c>
      <c r="AB584" s="429">
        <f t="shared" si="199"/>
        <v>0.32044419132306545</v>
      </c>
      <c r="AC584" s="454">
        <f t="shared" si="200"/>
        <v>97.957101575611475</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2181.4571771650003</v>
      </c>
      <c r="V585" s="475">
        <f t="shared" ref="V585:V648" si="214">IFERROR(V$5*I585,"")</f>
        <v>1063.086298362</v>
      </c>
      <c r="W585" s="460">
        <f t="shared" ref="W585:W648" si="215">IFERROR(W$5*K585,"")</f>
        <v>1758.97152325</v>
      </c>
      <c r="X585" s="476">
        <f t="shared" ref="X585:X648" si="216">IFERROR(X$5*M585,"")</f>
        <v>2886.078642384</v>
      </c>
      <c r="Y585" s="476">
        <f t="shared" ref="Y585:Y648" si="217">IFERROR(Y$5*O585,"")</f>
        <v>1690.8802385280001</v>
      </c>
      <c r="Z585" s="478">
        <f t="shared" ref="Z585:Z648" si="218">IFERROR(Z$5*Q585,"")</f>
        <v>0</v>
      </c>
      <c r="AA585" s="465">
        <f t="shared" ref="AA585:AA648" si="219">IFERROR(SUM(U585:Z585),"")</f>
        <v>9580.4738796889997</v>
      </c>
      <c r="AB585" s="429">
        <f t="shared" ref="AB585:AB648" si="220">IF(OR(AA585="", AA585=0), "", AA585/$AA$5)</f>
        <v>0.59498657804552224</v>
      </c>
      <c r="AC585" s="454">
        <f t="shared" ref="AC585:AC648" si="221">IF(OR(AB585="", AB585=0), "", IF(AN585&gt;0, AB585/AN585*100, ""))</f>
        <v>94.681789444730171</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1576.6508606099999</v>
      </c>
      <c r="V586" s="475">
        <f t="shared" si="214"/>
        <v>796.56638562000001</v>
      </c>
      <c r="W586" s="460">
        <f t="shared" si="215"/>
        <v>1123.603222</v>
      </c>
      <c r="X586" s="476">
        <f t="shared" si="216"/>
        <v>1664.7906924040001</v>
      </c>
      <c r="Y586" s="476">
        <f t="shared" si="217"/>
        <v>948.25385990399991</v>
      </c>
      <c r="Z586" s="478">
        <f t="shared" si="218"/>
        <v>0</v>
      </c>
      <c r="AA586" s="465">
        <f t="shared" si="219"/>
        <v>6109.865020538</v>
      </c>
      <c r="AB586" s="429">
        <f t="shared" si="220"/>
        <v>0.37944758542653084</v>
      </c>
      <c r="AC586" s="454">
        <f t="shared" si="221"/>
        <v>98.888875623667204</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860.36461479399998</v>
      </c>
      <c r="V587" s="475">
        <f t="shared" si="214"/>
        <v>351.46857527999998</v>
      </c>
      <c r="W587" s="460">
        <f t="shared" si="215"/>
        <v>525.93608374999997</v>
      </c>
      <c r="X587" s="476">
        <f t="shared" si="216"/>
        <v>870.78984095600003</v>
      </c>
      <c r="Y587" s="476">
        <f t="shared" si="217"/>
        <v>527.56417459199997</v>
      </c>
      <c r="Z587" s="478">
        <f t="shared" si="218"/>
        <v>0</v>
      </c>
      <c r="AA587" s="465">
        <f t="shared" si="219"/>
        <v>3136.1232893719998</v>
      </c>
      <c r="AB587" s="429">
        <f t="shared" si="220"/>
        <v>0.19476607187753073</v>
      </c>
      <c r="AC587" s="454">
        <f t="shared" si="221"/>
        <v>97.481293229458288</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674.11344214899998</v>
      </c>
      <c r="V588" s="475">
        <f t="shared" si="214"/>
        <v>285.589169406</v>
      </c>
      <c r="W588" s="460">
        <f t="shared" si="215"/>
        <v>439.68048899999997</v>
      </c>
      <c r="X588" s="476">
        <f t="shared" si="216"/>
        <v>624.94676762000006</v>
      </c>
      <c r="Y588" s="476">
        <f t="shared" si="217"/>
        <v>358.98158150400002</v>
      </c>
      <c r="Z588" s="478">
        <f t="shared" si="218"/>
        <v>0</v>
      </c>
      <c r="AA588" s="465">
        <f t="shared" si="219"/>
        <v>2383.3114496790004</v>
      </c>
      <c r="AB588" s="429">
        <f t="shared" si="220"/>
        <v>0.14801338030549002</v>
      </c>
      <c r="AC588" s="454">
        <f t="shared" si="221"/>
        <v>100.43928865521198</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811.974424505</v>
      </c>
      <c r="V589" s="475">
        <f t="shared" si="214"/>
        <v>480.07330586999996</v>
      </c>
      <c r="W589" s="460">
        <f t="shared" si="215"/>
        <v>803.62117875000001</v>
      </c>
      <c r="X589" s="476">
        <f t="shared" si="216"/>
        <v>1375.20010852</v>
      </c>
      <c r="Y589" s="476">
        <f t="shared" si="217"/>
        <v>900.42855552000003</v>
      </c>
      <c r="Z589" s="478">
        <f t="shared" si="218"/>
        <v>0</v>
      </c>
      <c r="AA589" s="465">
        <f t="shared" si="219"/>
        <v>4371.2975731650004</v>
      </c>
      <c r="AB589" s="429">
        <f t="shared" si="220"/>
        <v>0.27147544237765497</v>
      </c>
      <c r="AC589" s="454">
        <f t="shared" si="221"/>
        <v>89.300517303768004</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700.246343497</v>
      </c>
      <c r="V590" s="475">
        <f t="shared" si="214"/>
        <v>347.7918798</v>
      </c>
      <c r="W590" s="460">
        <f t="shared" si="215"/>
        <v>610.99702975000002</v>
      </c>
      <c r="X590" s="476">
        <f t="shared" si="216"/>
        <v>1054.681708416</v>
      </c>
      <c r="Y590" s="476">
        <f t="shared" si="217"/>
        <v>655.18522867199999</v>
      </c>
      <c r="Z590" s="478">
        <f t="shared" si="218"/>
        <v>0</v>
      </c>
      <c r="AA590" s="465">
        <f t="shared" si="219"/>
        <v>3368.9021901350002</v>
      </c>
      <c r="AB590" s="429">
        <f t="shared" si="220"/>
        <v>0.20922259285399331</v>
      </c>
      <c r="AC590" s="454">
        <f t="shared" si="221"/>
        <v>91.241099992078802</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225.87453819700002</v>
      </c>
      <c r="V591" s="475">
        <f t="shared" si="214"/>
        <v>118.30298031</v>
      </c>
      <c r="W591" s="460">
        <f t="shared" si="215"/>
        <v>140.00983200000002</v>
      </c>
      <c r="X591" s="476">
        <f t="shared" si="216"/>
        <v>225.20854386800002</v>
      </c>
      <c r="Y591" s="476">
        <f t="shared" si="217"/>
        <v>120.449342208</v>
      </c>
      <c r="Z591" s="478">
        <f t="shared" si="218"/>
        <v>0</v>
      </c>
      <c r="AA591" s="465">
        <f t="shared" si="219"/>
        <v>829.84523658299997</v>
      </c>
      <c r="AB591" s="429">
        <f t="shared" si="220"/>
        <v>5.1536780311948825E-2</v>
      </c>
      <c r="AC591" s="454">
        <f t="shared" si="221"/>
        <v>99.169018111881343</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1225.6610007090001</v>
      </c>
      <c r="V592" s="475">
        <f t="shared" si="214"/>
        <v>609.77889954</v>
      </c>
      <c r="W592" s="460">
        <f t="shared" si="215"/>
        <v>931.28074387499998</v>
      </c>
      <c r="X592" s="476">
        <f t="shared" si="216"/>
        <v>1337.610475208</v>
      </c>
      <c r="Y592" s="476">
        <f t="shared" si="217"/>
        <v>735.52990867199992</v>
      </c>
      <c r="Z592" s="478">
        <f t="shared" si="218"/>
        <v>0</v>
      </c>
      <c r="AA592" s="465">
        <f t="shared" si="219"/>
        <v>4839.8610280040002</v>
      </c>
      <c r="AB592" s="429">
        <f t="shared" si="220"/>
        <v>0.30057514768376603</v>
      </c>
      <c r="AC592" s="454">
        <f t="shared" si="221"/>
        <v>99.229693761586049</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869.37862570699997</v>
      </c>
      <c r="V594" s="475">
        <f t="shared" si="214"/>
        <v>451.41388851599999</v>
      </c>
      <c r="W594" s="460">
        <f t="shared" si="215"/>
        <v>796.23429462499996</v>
      </c>
      <c r="X594" s="476">
        <f t="shared" si="216"/>
        <v>1573.1665260919999</v>
      </c>
      <c r="Y594" s="476">
        <f t="shared" si="217"/>
        <v>941.91981312000007</v>
      </c>
      <c r="Z594" s="478">
        <f t="shared" si="218"/>
        <v>0</v>
      </c>
      <c r="AA594" s="465">
        <f t="shared" si="219"/>
        <v>4632.1131480599997</v>
      </c>
      <c r="AB594" s="429">
        <f t="shared" si="220"/>
        <v>0.28767315538815053</v>
      </c>
      <c r="AC594" s="454">
        <f t="shared" si="221"/>
        <v>89.421263824117943</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359.85346659700002</v>
      </c>
      <c r="V595" s="475">
        <f t="shared" si="214"/>
        <v>151.90013779200001</v>
      </c>
      <c r="W595" s="460">
        <f t="shared" si="215"/>
        <v>321.00831762500002</v>
      </c>
      <c r="X595" s="476">
        <f t="shared" si="216"/>
        <v>592.558538656</v>
      </c>
      <c r="Y595" s="476">
        <f t="shared" si="217"/>
        <v>364.37608896</v>
      </c>
      <c r="Z595" s="478">
        <f t="shared" si="218"/>
        <v>0</v>
      </c>
      <c r="AA595" s="465">
        <f t="shared" si="219"/>
        <v>1789.6965496300002</v>
      </c>
      <c r="AB595" s="429">
        <f t="shared" si="220"/>
        <v>0.1111474692354987</v>
      </c>
      <c r="AC595" s="454">
        <f t="shared" si="221"/>
        <v>90.054028092936534</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1358.8048468730001</v>
      </c>
      <c r="V596" s="475">
        <f t="shared" si="214"/>
        <v>672.83056377000003</v>
      </c>
      <c r="W596" s="460">
        <f t="shared" si="215"/>
        <v>1149.3875157500001</v>
      </c>
      <c r="X596" s="476">
        <f t="shared" si="216"/>
        <v>2044.295161216</v>
      </c>
      <c r="Y596" s="476">
        <f t="shared" si="217"/>
        <v>1181.286048384</v>
      </c>
      <c r="Z596" s="478">
        <f t="shared" si="218"/>
        <v>0</v>
      </c>
      <c r="AA596" s="465">
        <f t="shared" si="219"/>
        <v>6406.6041359930005</v>
      </c>
      <c r="AB596" s="429">
        <f t="shared" si="220"/>
        <v>0.39787629710551486</v>
      </c>
      <c r="AC596" s="454">
        <f t="shared" si="221"/>
        <v>92.821438428124438</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740.84985620300006</v>
      </c>
      <c r="V597" s="475">
        <f t="shared" si="214"/>
        <v>300.28938559199997</v>
      </c>
      <c r="W597" s="460">
        <f t="shared" si="215"/>
        <v>566.19547925000006</v>
      </c>
      <c r="X597" s="476">
        <f t="shared" si="216"/>
        <v>1096.0016994080001</v>
      </c>
      <c r="Y597" s="476">
        <f t="shared" si="217"/>
        <v>675.87975936000009</v>
      </c>
      <c r="Z597" s="478">
        <f t="shared" si="218"/>
        <v>0</v>
      </c>
      <c r="AA597" s="465">
        <f t="shared" si="219"/>
        <v>3379.2161798130005</v>
      </c>
      <c r="AB597" s="429">
        <f t="shared" si="220"/>
        <v>0.20986313376058877</v>
      </c>
      <c r="AC597" s="454">
        <f t="shared" si="221"/>
        <v>91.25681523790567</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70.563232058000011</v>
      </c>
      <c r="V598" s="475">
        <f t="shared" si="214"/>
        <v>46.227929039999999</v>
      </c>
      <c r="W598" s="460">
        <f t="shared" si="215"/>
        <v>89.481684000000001</v>
      </c>
      <c r="X598" s="476">
        <f t="shared" si="216"/>
        <v>175.80799712000001</v>
      </c>
      <c r="Y598" s="476">
        <f t="shared" si="217"/>
        <v>105.09220800000001</v>
      </c>
      <c r="Z598" s="478">
        <f t="shared" si="218"/>
        <v>0</v>
      </c>
      <c r="AA598" s="465">
        <f t="shared" si="219"/>
        <v>487.17305021800007</v>
      </c>
      <c r="AB598" s="429">
        <f t="shared" si="220"/>
        <v>3.0255437226307295E-2</v>
      </c>
      <c r="AC598" s="454">
        <f t="shared" si="221"/>
        <v>85.918498460249836</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3495.6366479859998</v>
      </c>
      <c r="V600" s="475">
        <f t="shared" si="214"/>
        <v>1487.1459754259999</v>
      </c>
      <c r="W600" s="460">
        <f t="shared" si="215"/>
        <v>2191.0561069999999</v>
      </c>
      <c r="X600" s="476">
        <f t="shared" si="216"/>
        <v>3336.0859789599999</v>
      </c>
      <c r="Y600" s="476">
        <f t="shared" si="217"/>
        <v>1900.8300879359999</v>
      </c>
      <c r="Z600" s="478">
        <f t="shared" si="218"/>
        <v>0</v>
      </c>
      <c r="AA600" s="465">
        <f t="shared" si="219"/>
        <v>12410.754797308</v>
      </c>
      <c r="AB600" s="429">
        <f t="shared" si="220"/>
        <v>0.77075858882797166</v>
      </c>
      <c r="AC600" s="454">
        <f t="shared" si="221"/>
        <v>100.85533099300153</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731.76475898299998</v>
      </c>
      <c r="V601" s="475">
        <f t="shared" si="214"/>
        <v>330.23377044</v>
      </c>
      <c r="W601" s="460">
        <f t="shared" si="215"/>
        <v>508.13849974999999</v>
      </c>
      <c r="X601" s="476">
        <f t="shared" si="216"/>
        <v>797.42621904400005</v>
      </c>
      <c r="Y601" s="476">
        <f t="shared" si="217"/>
        <v>445.98047020799999</v>
      </c>
      <c r="Z601" s="478">
        <f t="shared" si="218"/>
        <v>0</v>
      </c>
      <c r="AA601" s="465">
        <f t="shared" si="219"/>
        <v>2813.543718425</v>
      </c>
      <c r="AB601" s="429">
        <f t="shared" si="220"/>
        <v>0.17473256231679293</v>
      </c>
      <c r="AC601" s="454">
        <f t="shared" si="221"/>
        <v>98.139556933409949</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145.60030727899999</v>
      </c>
      <c r="V602" s="475">
        <f t="shared" si="214"/>
        <v>85.147514334000007</v>
      </c>
      <c r="W602" s="460">
        <f t="shared" si="215"/>
        <v>127.102338375</v>
      </c>
      <c r="X602" s="476">
        <f t="shared" si="216"/>
        <v>179.40350750000002</v>
      </c>
      <c r="Y602" s="476">
        <f t="shared" si="217"/>
        <v>122.81509094399999</v>
      </c>
      <c r="Z602" s="478">
        <f t="shared" si="218"/>
        <v>0</v>
      </c>
      <c r="AA602" s="465">
        <f t="shared" si="219"/>
        <v>660.06875843199998</v>
      </c>
      <c r="AB602" s="429">
        <f t="shared" si="220"/>
        <v>4.0992967235871321E-2</v>
      </c>
      <c r="AC602" s="454">
        <f t="shared" si="221"/>
        <v>93.428828249394627</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57.495498364999996</v>
      </c>
      <c r="V603" s="475">
        <f t="shared" si="214"/>
        <v>22.709656673999998</v>
      </c>
      <c r="W603" s="460">
        <f t="shared" si="215"/>
        <v>44.653281</v>
      </c>
      <c r="X603" s="476">
        <f t="shared" si="216"/>
        <v>85.694731611999998</v>
      </c>
      <c r="Y603" s="476">
        <f t="shared" si="217"/>
        <v>22.837386624000001</v>
      </c>
      <c r="Z603" s="478">
        <f t="shared" si="218"/>
        <v>0</v>
      </c>
      <c r="AA603" s="465">
        <f t="shared" si="219"/>
        <v>233.390554275</v>
      </c>
      <c r="AB603" s="429">
        <f t="shared" si="220"/>
        <v>1.4494507159048566E-2</v>
      </c>
      <c r="AC603" s="454">
        <f t="shared" si="221"/>
        <v>104.80272363669947</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877.86644010600003</v>
      </c>
      <c r="V606" s="475">
        <f t="shared" si="214"/>
        <v>335.46801826800004</v>
      </c>
      <c r="W606" s="460">
        <f t="shared" si="215"/>
        <v>480.19010149999997</v>
      </c>
      <c r="X606" s="476">
        <f t="shared" si="216"/>
        <v>705.98194584400005</v>
      </c>
      <c r="Y606" s="476">
        <f t="shared" si="217"/>
        <v>367.11575097599996</v>
      </c>
      <c r="Z606" s="478">
        <f t="shared" si="218"/>
        <v>0</v>
      </c>
      <c r="AA606" s="465">
        <f t="shared" si="219"/>
        <v>2766.622256694</v>
      </c>
      <c r="AB606" s="429">
        <f t="shared" si="220"/>
        <v>0.17181854780114272</v>
      </c>
      <c r="AC606" s="454">
        <f t="shared" si="221"/>
        <v>106.26756874356803</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269.48724631100004</v>
      </c>
      <c r="V607" s="475">
        <f t="shared" si="214"/>
        <v>67.272755165999996</v>
      </c>
      <c r="W607" s="460">
        <f t="shared" si="215"/>
        <v>74.463258999999994</v>
      </c>
      <c r="X607" s="476">
        <f t="shared" si="216"/>
        <v>86.017670563999999</v>
      </c>
      <c r="Y607" s="476">
        <f t="shared" si="217"/>
        <v>39.382150080000002</v>
      </c>
      <c r="Z607" s="478">
        <f t="shared" si="218"/>
        <v>0</v>
      </c>
      <c r="AA607" s="465">
        <f t="shared" si="219"/>
        <v>536.62308112100004</v>
      </c>
      <c r="AB607" s="429">
        <f t="shared" si="220"/>
        <v>3.3326486220407403E-2</v>
      </c>
      <c r="AC607" s="454">
        <f t="shared" si="221"/>
        <v>134.2652985392086</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131.48731432</v>
      </c>
      <c r="V608" s="475">
        <f t="shared" si="214"/>
        <v>29.83308516</v>
      </c>
      <c r="W608" s="460">
        <f t="shared" si="215"/>
        <v>45.886699125</v>
      </c>
      <c r="X608" s="476">
        <f t="shared" si="216"/>
        <v>61.271856828000004</v>
      </c>
      <c r="Y608" s="476">
        <f t="shared" si="217"/>
        <v>35.690780736000001</v>
      </c>
      <c r="Z608" s="478">
        <f t="shared" si="218"/>
        <v>0</v>
      </c>
      <c r="AA608" s="465">
        <f t="shared" si="219"/>
        <v>304.16973616900003</v>
      </c>
      <c r="AB608" s="429">
        <f t="shared" si="220"/>
        <v>1.8890183590175136E-2</v>
      </c>
      <c r="AC608" s="454">
        <f t="shared" si="221"/>
        <v>118.73338557290487</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93.395943997999993</v>
      </c>
      <c r="V609" s="475">
        <f t="shared" si="214"/>
        <v>24.625289016</v>
      </c>
      <c r="W609" s="460">
        <f t="shared" si="215"/>
        <v>26.231361999999997</v>
      </c>
      <c r="X609" s="476">
        <f t="shared" si="216"/>
        <v>30.959902624000001</v>
      </c>
      <c r="Y609" s="476">
        <f t="shared" si="217"/>
        <v>10.036533312</v>
      </c>
      <c r="Z609" s="478">
        <f t="shared" si="218"/>
        <v>0</v>
      </c>
      <c r="AA609" s="465">
        <f t="shared" si="219"/>
        <v>185.24903094999996</v>
      </c>
      <c r="AB609" s="429">
        <f t="shared" si="220"/>
        <v>1.1504721832691588E-2</v>
      </c>
      <c r="AC609" s="454">
        <f t="shared" si="221"/>
        <v>137.90249970092179</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53.868333108000002</v>
      </c>
      <c r="V610" s="475">
        <f t="shared" si="214"/>
        <v>17.815848605999999</v>
      </c>
      <c r="W610" s="460">
        <f t="shared" si="215"/>
        <v>30.64892025</v>
      </c>
      <c r="X610" s="476">
        <f t="shared" si="216"/>
        <v>40.663795675999999</v>
      </c>
      <c r="Y610" s="476">
        <f t="shared" si="217"/>
        <v>17.772361151999998</v>
      </c>
      <c r="Z610" s="478">
        <f t="shared" si="218"/>
        <v>0</v>
      </c>
      <c r="AA610" s="465">
        <f t="shared" si="219"/>
        <v>160.76925879200002</v>
      </c>
      <c r="AB610" s="429">
        <f t="shared" si="220"/>
        <v>9.9844279463420695E-3</v>
      </c>
      <c r="AC610" s="454">
        <f t="shared" si="221"/>
        <v>110.81275053927682</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130.95214989999999</v>
      </c>
      <c r="V611" s="475">
        <f t="shared" si="214"/>
        <v>51.476011325999998</v>
      </c>
      <c r="W611" s="460">
        <f t="shared" si="215"/>
        <v>76.839840375000009</v>
      </c>
      <c r="X611" s="476">
        <f t="shared" si="216"/>
        <v>117.49145679600001</v>
      </c>
      <c r="Y611" s="476">
        <f t="shared" si="217"/>
        <v>65.851586112000007</v>
      </c>
      <c r="Z611" s="478">
        <f t="shared" si="218"/>
        <v>0</v>
      </c>
      <c r="AA611" s="465">
        <f t="shared" si="219"/>
        <v>442.61104450900001</v>
      </c>
      <c r="AB611" s="429">
        <f t="shared" si="220"/>
        <v>2.7487954571419702E-2</v>
      </c>
      <c r="AC611" s="454">
        <f t="shared" si="221"/>
        <v>102.62804324390171</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174.921731292</v>
      </c>
      <c r="V612" s="475">
        <f t="shared" si="214"/>
        <v>51.516364877999997</v>
      </c>
      <c r="W612" s="460">
        <f t="shared" si="215"/>
        <v>63.434005749999997</v>
      </c>
      <c r="X612" s="476">
        <f t="shared" si="216"/>
        <v>101.73789844400001</v>
      </c>
      <c r="Y612" s="476">
        <f t="shared" si="217"/>
        <v>49.602279167999995</v>
      </c>
      <c r="Z612" s="478">
        <f t="shared" si="218"/>
        <v>0</v>
      </c>
      <c r="AA612" s="465">
        <f t="shared" si="219"/>
        <v>441.21227953199997</v>
      </c>
      <c r="AB612" s="429">
        <f t="shared" si="220"/>
        <v>2.7401085550366411E-2</v>
      </c>
      <c r="AC612" s="454">
        <f t="shared" si="221"/>
        <v>115.7685123159696</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146.51490142100002</v>
      </c>
      <c r="V613" s="475">
        <f t="shared" si="214"/>
        <v>51.941737386</v>
      </c>
      <c r="W613" s="460">
        <f t="shared" si="215"/>
        <v>70.422158999999994</v>
      </c>
      <c r="X613" s="476">
        <f t="shared" si="216"/>
        <v>110.490716896</v>
      </c>
      <c r="Y613" s="476">
        <f t="shared" si="217"/>
        <v>58.302256896000003</v>
      </c>
      <c r="Z613" s="478">
        <f t="shared" si="218"/>
        <v>0</v>
      </c>
      <c r="AA613" s="465">
        <f t="shared" si="219"/>
        <v>437.67177159900001</v>
      </c>
      <c r="AB613" s="429">
        <f t="shared" si="220"/>
        <v>2.7181205539622409E-2</v>
      </c>
      <c r="AC613" s="454">
        <f t="shared" si="221"/>
        <v>107.17292420513003</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106.633322784</v>
      </c>
      <c r="V614" s="475">
        <f t="shared" si="214"/>
        <v>24.565247892000002</v>
      </c>
      <c r="W614" s="460">
        <f t="shared" si="215"/>
        <v>36.900679625000002</v>
      </c>
      <c r="X614" s="476">
        <f t="shared" si="216"/>
        <v>56.422743523999998</v>
      </c>
      <c r="Y614" s="476">
        <f t="shared" si="217"/>
        <v>25.028512704000001</v>
      </c>
      <c r="Z614" s="478">
        <f t="shared" si="218"/>
        <v>0</v>
      </c>
      <c r="AA614" s="465">
        <f t="shared" si="219"/>
        <v>249.55050652900002</v>
      </c>
      <c r="AB614" s="429">
        <f t="shared" si="220"/>
        <v>1.5498106230840891E-2</v>
      </c>
      <c r="AC614" s="454">
        <f t="shared" si="221"/>
        <v>119.47376069873749</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223.30090349</v>
      </c>
      <c r="V615" s="475">
        <f t="shared" si="214"/>
        <v>93.374850906000006</v>
      </c>
      <c r="W615" s="460">
        <f t="shared" si="215"/>
        <v>139.383539125</v>
      </c>
      <c r="X615" s="476">
        <f t="shared" si="216"/>
        <v>213.123491476</v>
      </c>
      <c r="Y615" s="476">
        <f t="shared" si="217"/>
        <v>116.843016576</v>
      </c>
      <c r="Z615" s="478">
        <f t="shared" si="218"/>
        <v>0</v>
      </c>
      <c r="AA615" s="465">
        <f t="shared" si="219"/>
        <v>786.02580157299997</v>
      </c>
      <c r="AB615" s="429">
        <f t="shared" si="220"/>
        <v>4.881541433194634E-2</v>
      </c>
      <c r="AC615" s="454">
        <f t="shared" si="221"/>
        <v>101.9896116718195</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1046.406999244</v>
      </c>
      <c r="V616" s="475">
        <f t="shared" si="214"/>
        <v>400.72353111000001</v>
      </c>
      <c r="W616" s="460">
        <f t="shared" si="215"/>
        <v>577.022919</v>
      </c>
      <c r="X616" s="476">
        <f t="shared" si="216"/>
        <v>914.63169405999997</v>
      </c>
      <c r="Y616" s="476">
        <f t="shared" si="217"/>
        <v>515.25958598399995</v>
      </c>
      <c r="Z616" s="478">
        <f t="shared" si="218"/>
        <v>0</v>
      </c>
      <c r="AA616" s="465">
        <f t="shared" si="219"/>
        <v>3454.0447293980001</v>
      </c>
      <c r="AB616" s="429">
        <f t="shared" si="220"/>
        <v>0.21451029247286052</v>
      </c>
      <c r="AC616" s="454">
        <f t="shared" si="221"/>
        <v>102.90448824754887</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741.93144122000001</v>
      </c>
      <c r="V617" s="475">
        <f t="shared" si="214"/>
        <v>289.33366778999999</v>
      </c>
      <c r="W617" s="460">
        <f t="shared" si="215"/>
        <v>431.89734937499998</v>
      </c>
      <c r="X617" s="476">
        <f t="shared" si="216"/>
        <v>675.74921635199996</v>
      </c>
      <c r="Y617" s="476">
        <f t="shared" si="217"/>
        <v>364.81963564799997</v>
      </c>
      <c r="Z617" s="478">
        <f t="shared" si="218"/>
        <v>0</v>
      </c>
      <c r="AA617" s="465">
        <f t="shared" si="219"/>
        <v>2503.7313103849997</v>
      </c>
      <c r="AB617" s="429">
        <f t="shared" si="220"/>
        <v>0.15549194574493849</v>
      </c>
      <c r="AC617" s="454">
        <f t="shared" si="221"/>
        <v>103.49564971122133</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14.125734969</v>
      </c>
      <c r="V618" s="475">
        <f t="shared" si="214"/>
        <v>7.0615826999999998</v>
      </c>
      <c r="W618" s="460">
        <f t="shared" si="215"/>
        <v>11.804821875</v>
      </c>
      <c r="X618" s="476">
        <f t="shared" si="216"/>
        <v>16.701894244000002</v>
      </c>
      <c r="Y618" s="476">
        <f t="shared" si="217"/>
        <v>9.4831501439999997</v>
      </c>
      <c r="Z618" s="478">
        <f t="shared" si="218"/>
        <v>0</v>
      </c>
      <c r="AA618" s="465">
        <f t="shared" si="219"/>
        <v>59.177183931999998</v>
      </c>
      <c r="AB618" s="429">
        <f t="shared" si="220"/>
        <v>3.6751449467146936E-3</v>
      </c>
      <c r="AC618" s="454">
        <f t="shared" si="221"/>
        <v>97.502880808250325</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161.341200036</v>
      </c>
      <c r="V619" s="475">
        <f t="shared" si="214"/>
        <v>45.200178846</v>
      </c>
      <c r="W619" s="460">
        <f t="shared" si="215"/>
        <v>70.571670499999996</v>
      </c>
      <c r="X619" s="476">
        <f t="shared" si="216"/>
        <v>103.167178716</v>
      </c>
      <c r="Y619" s="476">
        <f t="shared" si="217"/>
        <v>45.172860095999994</v>
      </c>
      <c r="Z619" s="478">
        <f t="shared" si="218"/>
        <v>0</v>
      </c>
      <c r="AA619" s="465">
        <f t="shared" si="219"/>
        <v>425.45308819399997</v>
      </c>
      <c r="AB619" s="429">
        <f t="shared" si="220"/>
        <v>2.6422375369146687E-2</v>
      </c>
      <c r="AC619" s="454">
        <f t="shared" si="221"/>
        <v>115.3673284124943</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490.67990268</v>
      </c>
      <c r="V620" s="475">
        <f t="shared" si="214"/>
        <v>182.84132779199999</v>
      </c>
      <c r="W620" s="460">
        <f t="shared" si="215"/>
        <v>254.57001162499998</v>
      </c>
      <c r="X620" s="476">
        <f t="shared" si="216"/>
        <v>409.22204425199999</v>
      </c>
      <c r="Y620" s="476">
        <f t="shared" si="217"/>
        <v>224.46837254399998</v>
      </c>
      <c r="Z620" s="478">
        <f t="shared" si="218"/>
        <v>0</v>
      </c>
      <c r="AA620" s="465">
        <f t="shared" si="219"/>
        <v>1561.781658893</v>
      </c>
      <c r="AB620" s="429">
        <f t="shared" si="220"/>
        <v>9.6993023158179106E-2</v>
      </c>
      <c r="AC620" s="454">
        <f t="shared" si="221"/>
        <v>103.99422762096859</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220.08656172100001</v>
      </c>
      <c r="V621" s="475">
        <f t="shared" si="214"/>
        <v>68.966078957999997</v>
      </c>
      <c r="W621" s="460">
        <f t="shared" si="215"/>
        <v>97.362567874999996</v>
      </c>
      <c r="X621" s="476">
        <f t="shared" si="216"/>
        <v>114.83028983999999</v>
      </c>
      <c r="Y621" s="476">
        <f t="shared" si="217"/>
        <v>57.017368512000004</v>
      </c>
      <c r="Z621" s="478">
        <f t="shared" si="218"/>
        <v>0</v>
      </c>
      <c r="AA621" s="465">
        <f t="shared" si="219"/>
        <v>558.26286690599989</v>
      </c>
      <c r="AB621" s="429">
        <f t="shared" si="220"/>
        <v>3.4670405347534461E-2</v>
      </c>
      <c r="AC621" s="454">
        <f t="shared" si="221"/>
        <v>117.28608605221143</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83.329967729999993</v>
      </c>
      <c r="V622" s="475">
        <f t="shared" si="214"/>
        <v>33.747878538000002</v>
      </c>
      <c r="W622" s="460">
        <f t="shared" si="215"/>
        <v>42.058176625000002</v>
      </c>
      <c r="X622" s="476">
        <f t="shared" si="216"/>
        <v>57.361685163999994</v>
      </c>
      <c r="Y622" s="476">
        <f t="shared" si="217"/>
        <v>35.047384319999999</v>
      </c>
      <c r="Z622" s="478">
        <f t="shared" si="218"/>
        <v>0</v>
      </c>
      <c r="AA622" s="465">
        <f t="shared" si="219"/>
        <v>251.545092377</v>
      </c>
      <c r="AB622" s="429">
        <f t="shared" si="220"/>
        <v>1.5621978162774811E-2</v>
      </c>
      <c r="AC622" s="454">
        <f t="shared" si="221"/>
        <v>106.20027154930337</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26.357588397000001</v>
      </c>
      <c r="V623" s="475">
        <f t="shared" si="214"/>
        <v>8.5470602759999998</v>
      </c>
      <c r="W623" s="460">
        <f t="shared" si="215"/>
        <v>13.354104749999999</v>
      </c>
      <c r="X623" s="476">
        <f t="shared" si="216"/>
        <v>31.104298035999999</v>
      </c>
      <c r="Y623" s="476">
        <f t="shared" si="217"/>
        <v>16.470108096000001</v>
      </c>
      <c r="Z623" s="478">
        <f t="shared" si="218"/>
        <v>0</v>
      </c>
      <c r="AA623" s="465">
        <f t="shared" si="219"/>
        <v>95.833159554999995</v>
      </c>
      <c r="AB623" s="429">
        <f t="shared" si="220"/>
        <v>5.9516308256738291E-3</v>
      </c>
      <c r="AC623" s="454">
        <f t="shared" si="221"/>
        <v>97.46015969763593</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10.227385349</v>
      </c>
      <c r="V624" s="475">
        <f t="shared" si="214"/>
        <v>3.5143529399999998</v>
      </c>
      <c r="W624" s="460">
        <f t="shared" si="215"/>
        <v>4.6256219999999999</v>
      </c>
      <c r="X624" s="476">
        <f t="shared" si="216"/>
        <v>9.3961422799999994</v>
      </c>
      <c r="Y624" s="476">
        <f t="shared" si="217"/>
        <v>3.5945095680000003</v>
      </c>
      <c r="Z624" s="478">
        <f t="shared" si="218"/>
        <v>0</v>
      </c>
      <c r="AA624" s="465">
        <f t="shared" si="219"/>
        <v>31.358012136999999</v>
      </c>
      <c r="AB624" s="429">
        <f t="shared" si="220"/>
        <v>1.9474606966215376E-3</v>
      </c>
      <c r="AC624" s="454">
        <f t="shared" si="221"/>
        <v>108.20615899654169</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49.999722193000004</v>
      </c>
      <c r="V625" s="475">
        <f t="shared" si="214"/>
        <v>21.706330086000001</v>
      </c>
      <c r="W625" s="460">
        <f t="shared" si="215"/>
        <v>33.25912125</v>
      </c>
      <c r="X625" s="476">
        <f t="shared" si="216"/>
        <v>58.538626244</v>
      </c>
      <c r="Y625" s="476">
        <f t="shared" si="217"/>
        <v>35.593324416000002</v>
      </c>
      <c r="Z625" s="478">
        <f t="shared" si="218"/>
        <v>0</v>
      </c>
      <c r="AA625" s="465">
        <f t="shared" si="219"/>
        <v>199.097124189</v>
      </c>
      <c r="AB625" s="429">
        <f t="shared" si="220"/>
        <v>1.2364745012358713E-2</v>
      </c>
      <c r="AC625" s="454">
        <f t="shared" si="221"/>
        <v>95.524133278077372</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23.284215584999998</v>
      </c>
      <c r="V626" s="475">
        <f t="shared" si="214"/>
        <v>10.609709976</v>
      </c>
      <c r="W626" s="460">
        <f t="shared" si="215"/>
        <v>19.942624374999998</v>
      </c>
      <c r="X626" s="476">
        <f t="shared" si="216"/>
        <v>42.089519583999994</v>
      </c>
      <c r="Y626" s="476">
        <f t="shared" si="217"/>
        <v>28.362979008</v>
      </c>
      <c r="Z626" s="478">
        <f t="shared" si="218"/>
        <v>0</v>
      </c>
      <c r="AA626" s="465">
        <f t="shared" si="219"/>
        <v>124.289048528</v>
      </c>
      <c r="AB626" s="429">
        <f t="shared" si="220"/>
        <v>7.7188578144329898E-3</v>
      </c>
      <c r="AC626" s="454">
        <f t="shared" si="221"/>
        <v>87.198834093601164</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3.0618212319999998</v>
      </c>
      <c r="V627" s="475">
        <f t="shared" si="214"/>
        <v>1.3375068479999999</v>
      </c>
      <c r="W627" s="460">
        <f t="shared" si="215"/>
        <v>1.9965379999999999</v>
      </c>
      <c r="X627" s="476">
        <f t="shared" si="216"/>
        <v>3.0527934079999999</v>
      </c>
      <c r="Y627" s="476">
        <f t="shared" si="217"/>
        <v>1.7333422079999998</v>
      </c>
      <c r="Z627" s="478">
        <f t="shared" si="218"/>
        <v>0</v>
      </c>
      <c r="AA627" s="465">
        <f t="shared" si="219"/>
        <v>11.182001696</v>
      </c>
      <c r="AB627" s="429">
        <f t="shared" si="220"/>
        <v>6.9444800000000007E-4</v>
      </c>
      <c r="AC627" s="454">
        <f t="shared" si="221"/>
        <v>100.00000000000003</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31.887704507999999</v>
      </c>
      <c r="V628" s="475">
        <f t="shared" si="214"/>
        <v>15.544158569999999</v>
      </c>
      <c r="W628" s="460">
        <f t="shared" si="215"/>
        <v>23.888113375</v>
      </c>
      <c r="X628" s="476">
        <f t="shared" si="216"/>
        <v>49.791513799999997</v>
      </c>
      <c r="Y628" s="476">
        <f t="shared" si="217"/>
        <v>40.390017407999999</v>
      </c>
      <c r="Z628" s="478">
        <f t="shared" si="218"/>
        <v>0</v>
      </c>
      <c r="AA628" s="465">
        <f t="shared" si="219"/>
        <v>161.50150766100001</v>
      </c>
      <c r="AB628" s="429">
        <f t="shared" si="220"/>
        <v>1.0029903593404546E-2</v>
      </c>
      <c r="AC628" s="454">
        <f t="shared" si="221"/>
        <v>85.25185497280593</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67.233321580999998</v>
      </c>
      <c r="V629" s="475">
        <f t="shared" si="214"/>
        <v>30.482048933999998</v>
      </c>
      <c r="W629" s="460">
        <f t="shared" si="215"/>
        <v>37.385441999999998</v>
      </c>
      <c r="X629" s="476">
        <f t="shared" si="216"/>
        <v>77.368399891999999</v>
      </c>
      <c r="Y629" s="476">
        <f t="shared" si="217"/>
        <v>46.475173056000003</v>
      </c>
      <c r="Z629" s="478">
        <f t="shared" si="218"/>
        <v>0</v>
      </c>
      <c r="AA629" s="465">
        <f t="shared" si="219"/>
        <v>258.944385463</v>
      </c>
      <c r="AB629" s="429">
        <f t="shared" si="220"/>
        <v>1.6081504500248416E-2</v>
      </c>
      <c r="AC629" s="454">
        <f t="shared" si="221"/>
        <v>95.547298542965976</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53.044789225000002</v>
      </c>
      <c r="V630" s="475">
        <f t="shared" si="214"/>
        <v>18.286742124</v>
      </c>
      <c r="W630" s="460">
        <f t="shared" si="215"/>
        <v>33.713618499999995</v>
      </c>
      <c r="X630" s="476">
        <f t="shared" si="216"/>
        <v>35.977272827999997</v>
      </c>
      <c r="Y630" s="476">
        <f t="shared" si="217"/>
        <v>20.571368064000001</v>
      </c>
      <c r="Z630" s="478">
        <f t="shared" si="218"/>
        <v>0</v>
      </c>
      <c r="AA630" s="465">
        <f t="shared" si="219"/>
        <v>161.59379074100002</v>
      </c>
      <c r="AB630" s="429">
        <f t="shared" si="220"/>
        <v>1.0035634749782637E-2</v>
      </c>
      <c r="AC630" s="454">
        <f t="shared" si="221"/>
        <v>108.55832220307884</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415.25273236600003</v>
      </c>
      <c r="V631" s="475">
        <f t="shared" si="214"/>
        <v>161.231056956</v>
      </c>
      <c r="W631" s="460">
        <f t="shared" si="215"/>
        <v>212.88388299999997</v>
      </c>
      <c r="X631" s="476">
        <f t="shared" si="216"/>
        <v>276.984007636</v>
      </c>
      <c r="Y631" s="476">
        <f t="shared" si="217"/>
        <v>116.570183808</v>
      </c>
      <c r="Z631" s="478">
        <f t="shared" si="218"/>
        <v>0</v>
      </c>
      <c r="AA631" s="465">
        <f t="shared" si="219"/>
        <v>1182.9218637659999</v>
      </c>
      <c r="AB631" s="429">
        <f t="shared" si="220"/>
        <v>7.3464281689603769E-2</v>
      </c>
      <c r="AC631" s="454">
        <f t="shared" si="221"/>
        <v>114.74148786117502</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6.8126280759999993</v>
      </c>
      <c r="V632" s="475">
        <f t="shared" si="214"/>
        <v>2.9759858639999996</v>
      </c>
      <c r="W632" s="460">
        <f t="shared" si="215"/>
        <v>6.02914525</v>
      </c>
      <c r="X632" s="476">
        <f t="shared" si="216"/>
        <v>6.7925409439999997</v>
      </c>
      <c r="Y632" s="476">
        <f t="shared" si="217"/>
        <v>3.2281367040000002</v>
      </c>
      <c r="Z632" s="478">
        <f t="shared" si="218"/>
        <v>0</v>
      </c>
      <c r="AA632" s="465">
        <f t="shared" si="219"/>
        <v>25.838436838</v>
      </c>
      <c r="AB632" s="429">
        <f t="shared" si="220"/>
        <v>1.6046725150912931E-3</v>
      </c>
      <c r="AC632" s="454">
        <f t="shared" si="221"/>
        <v>104.18291935133388</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12.798952235</v>
      </c>
      <c r="V633" s="475">
        <f t="shared" si="214"/>
        <v>4.2763363200000004</v>
      </c>
      <c r="W633" s="460">
        <f t="shared" si="215"/>
        <v>7.8046676250000004</v>
      </c>
      <c r="X633" s="476">
        <f t="shared" si="216"/>
        <v>7.5883444280000001</v>
      </c>
      <c r="Y633" s="476">
        <f t="shared" si="217"/>
        <v>4.9522337279999995</v>
      </c>
      <c r="Z633" s="478">
        <f t="shared" si="218"/>
        <v>0</v>
      </c>
      <c r="AA633" s="465">
        <f t="shared" si="219"/>
        <v>37.420534336000003</v>
      </c>
      <c r="AB633" s="429">
        <f t="shared" si="220"/>
        <v>2.3239680993665385E-3</v>
      </c>
      <c r="AC633" s="454">
        <f t="shared" si="221"/>
        <v>108.26384970525666</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160.06422577500001</v>
      </c>
      <c r="V634" s="475">
        <f t="shared" si="214"/>
        <v>57.767741010000002</v>
      </c>
      <c r="W634" s="460">
        <f t="shared" si="215"/>
        <v>77.868894874999995</v>
      </c>
      <c r="X634" s="476">
        <f t="shared" si="216"/>
        <v>110.586096908</v>
      </c>
      <c r="Y634" s="476">
        <f t="shared" si="217"/>
        <v>58.503474431999997</v>
      </c>
      <c r="Z634" s="478">
        <f t="shared" si="218"/>
        <v>0</v>
      </c>
      <c r="AA634" s="465">
        <f t="shared" si="219"/>
        <v>464.79043300000001</v>
      </c>
      <c r="AB634" s="429">
        <f t="shared" si="220"/>
        <v>2.8865385231648243E-2</v>
      </c>
      <c r="AC634" s="454">
        <f t="shared" si="221"/>
        <v>109.30407871263044</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390.34039653299999</v>
      </c>
      <c r="V635" s="475">
        <f t="shared" si="214"/>
        <v>141.254450136</v>
      </c>
      <c r="W635" s="460">
        <f t="shared" si="215"/>
        <v>199.14457425000001</v>
      </c>
      <c r="X635" s="476">
        <f t="shared" si="216"/>
        <v>284.33170183599998</v>
      </c>
      <c r="Y635" s="476">
        <f t="shared" si="217"/>
        <v>135.90471398400001</v>
      </c>
      <c r="Z635" s="478">
        <f t="shared" si="218"/>
        <v>0</v>
      </c>
      <c r="AA635" s="465">
        <f t="shared" si="219"/>
        <v>1150.975836739</v>
      </c>
      <c r="AB635" s="429">
        <f t="shared" si="220"/>
        <v>7.1480302865420439E-2</v>
      </c>
      <c r="AC635" s="454">
        <f t="shared" si="221"/>
        <v>110.32355660341715</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951.05526252699997</v>
      </c>
      <c r="V636" s="475">
        <f t="shared" si="214"/>
        <v>291.85067437199996</v>
      </c>
      <c r="W636" s="460">
        <f t="shared" si="215"/>
        <v>400.830651375</v>
      </c>
      <c r="X636" s="476">
        <f t="shared" si="216"/>
        <v>451.76092735200001</v>
      </c>
      <c r="Y636" s="476">
        <f t="shared" si="217"/>
        <v>226.28812127999998</v>
      </c>
      <c r="Z636" s="478">
        <f t="shared" si="218"/>
        <v>0</v>
      </c>
      <c r="AA636" s="465">
        <f t="shared" si="219"/>
        <v>2321.785636906</v>
      </c>
      <c r="AB636" s="429">
        <f t="shared" si="220"/>
        <v>0.14419237591019748</v>
      </c>
      <c r="AC636" s="454">
        <f t="shared" si="221"/>
        <v>119.75367987809922</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59.111877446000001</v>
      </c>
      <c r="V637" s="475">
        <f t="shared" si="214"/>
        <v>10.708804601999999</v>
      </c>
      <c r="W637" s="460">
        <f t="shared" si="215"/>
        <v>18.620524</v>
      </c>
      <c r="X637" s="476">
        <f t="shared" si="216"/>
        <v>14.195589576</v>
      </c>
      <c r="Y637" s="476">
        <f t="shared" si="217"/>
        <v>6.5851793279999997</v>
      </c>
      <c r="Z637" s="478">
        <f t="shared" si="218"/>
        <v>0</v>
      </c>
      <c r="AA637" s="465">
        <f t="shared" si="219"/>
        <v>109.221974952</v>
      </c>
      <c r="AB637" s="429">
        <f t="shared" si="220"/>
        <v>6.7831309745373242E-3</v>
      </c>
      <c r="AC637" s="454">
        <f t="shared" si="221"/>
        <v>143.20566733526132</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61.907906521999998</v>
      </c>
      <c r="V638" s="475">
        <f t="shared" si="214"/>
        <v>14.340574206000001</v>
      </c>
      <c r="W638" s="460">
        <f t="shared" si="215"/>
        <v>17.954852249999998</v>
      </c>
      <c r="X638" s="476">
        <f t="shared" si="216"/>
        <v>26.820818052</v>
      </c>
      <c r="Y638" s="476">
        <f t="shared" si="217"/>
        <v>7.8585761280000002</v>
      </c>
      <c r="Z638" s="478">
        <f t="shared" si="218"/>
        <v>0</v>
      </c>
      <c r="AA638" s="465">
        <f t="shared" si="219"/>
        <v>128.88272715800002</v>
      </c>
      <c r="AB638" s="429">
        <f t="shared" si="220"/>
        <v>8.0041440291889216E-3</v>
      </c>
      <c r="AC638" s="454">
        <f t="shared" si="221"/>
        <v>133.49451443968439</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50.569550171000003</v>
      </c>
      <c r="V639" s="475">
        <f t="shared" si="214"/>
        <v>21.191606586000002</v>
      </c>
      <c r="W639" s="460">
        <f t="shared" si="215"/>
        <v>26.224956499999998</v>
      </c>
      <c r="X639" s="476">
        <f t="shared" si="216"/>
        <v>40.099098703999999</v>
      </c>
      <c r="Y639" s="476">
        <f t="shared" si="217"/>
        <v>18.649707648</v>
      </c>
      <c r="Z639" s="478">
        <f t="shared" si="218"/>
        <v>0</v>
      </c>
      <c r="AA639" s="465">
        <f t="shared" si="219"/>
        <v>156.734919609</v>
      </c>
      <c r="AB639" s="429">
        <f t="shared" si="220"/>
        <v>9.7338789969569003E-3</v>
      </c>
      <c r="AC639" s="454">
        <f t="shared" si="221"/>
        <v>106.60358521037969</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155.27770955900002</v>
      </c>
      <c r="V640" s="475">
        <f t="shared" si="214"/>
        <v>51.662005146000006</v>
      </c>
      <c r="W640" s="460">
        <f t="shared" si="215"/>
        <v>73.822697500000004</v>
      </c>
      <c r="X640" s="476">
        <f t="shared" si="216"/>
        <v>82.926174771999996</v>
      </c>
      <c r="Y640" s="476">
        <f t="shared" si="217"/>
        <v>39.082917120000005</v>
      </c>
      <c r="Z640" s="478">
        <f t="shared" si="218"/>
        <v>0</v>
      </c>
      <c r="AA640" s="465">
        <f t="shared" si="219"/>
        <v>402.77150409699999</v>
      </c>
      <c r="AB640" s="429">
        <f t="shared" si="220"/>
        <v>2.501375630958887E-2</v>
      </c>
      <c r="AC640" s="454">
        <f t="shared" si="221"/>
        <v>117.54827279364318</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38.850194494</v>
      </c>
      <c r="V641" s="475">
        <f t="shared" si="214"/>
        <v>16.971076115999999</v>
      </c>
      <c r="W641" s="460">
        <f t="shared" si="215"/>
        <v>27.727305000000001</v>
      </c>
      <c r="X641" s="476">
        <f t="shared" si="216"/>
        <v>40.910490404000001</v>
      </c>
      <c r="Y641" s="476">
        <f t="shared" si="217"/>
        <v>17.191996224</v>
      </c>
      <c r="Z641" s="478">
        <f t="shared" si="218"/>
        <v>0</v>
      </c>
      <c r="AA641" s="465">
        <f t="shared" si="219"/>
        <v>141.65106223800001</v>
      </c>
      <c r="AB641" s="429">
        <f t="shared" si="220"/>
        <v>8.7971098148056145E-3</v>
      </c>
      <c r="AC641" s="454">
        <f t="shared" si="221"/>
        <v>104.77083612146927</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144.15366147099999</v>
      </c>
      <c r="V643" s="475">
        <f t="shared" si="214"/>
        <v>50.115839310000005</v>
      </c>
      <c r="W643" s="460">
        <f t="shared" si="215"/>
        <v>70.806885750000006</v>
      </c>
      <c r="X643" s="476">
        <f t="shared" si="216"/>
        <v>99.868767600000012</v>
      </c>
      <c r="Y643" s="476">
        <f t="shared" si="217"/>
        <v>64.947629759999998</v>
      </c>
      <c r="Z643" s="478">
        <f t="shared" si="218"/>
        <v>0</v>
      </c>
      <c r="AA643" s="465">
        <f t="shared" si="219"/>
        <v>429.89278389100002</v>
      </c>
      <c r="AB643" s="429">
        <f t="shared" si="220"/>
        <v>2.6698098614519938E-2</v>
      </c>
      <c r="AC643" s="454">
        <f t="shared" si="221"/>
        <v>102.9136301866821</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179.08798056999998</v>
      </c>
      <c r="V644" s="475">
        <f t="shared" si="214"/>
        <v>55.638896616000004</v>
      </c>
      <c r="W644" s="460">
        <f t="shared" si="215"/>
        <v>90.833994874999988</v>
      </c>
      <c r="X644" s="476">
        <f t="shared" si="216"/>
        <v>110.58634748</v>
      </c>
      <c r="Y644" s="476">
        <f t="shared" si="217"/>
        <v>75.867088127999992</v>
      </c>
      <c r="Z644" s="478">
        <f t="shared" si="218"/>
        <v>0</v>
      </c>
      <c r="AA644" s="465">
        <f t="shared" si="219"/>
        <v>512.014307669</v>
      </c>
      <c r="AB644" s="429">
        <f t="shared" si="220"/>
        <v>3.1798180826543287E-2</v>
      </c>
      <c r="AC644" s="454">
        <f t="shared" si="221"/>
        <v>105.53007524037751</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71.558709305000008</v>
      </c>
      <c r="V645" s="475">
        <f t="shared" si="214"/>
        <v>26.796649859999999</v>
      </c>
      <c r="W645" s="460">
        <f t="shared" si="215"/>
        <v>44.729646750000001</v>
      </c>
      <c r="X645" s="476">
        <f t="shared" si="216"/>
        <v>53.142914300000001</v>
      </c>
      <c r="Y645" s="476">
        <f t="shared" si="217"/>
        <v>27.013686335999999</v>
      </c>
      <c r="Z645" s="478">
        <f t="shared" si="218"/>
        <v>0</v>
      </c>
      <c r="AA645" s="465">
        <f t="shared" si="219"/>
        <v>223.24160655100002</v>
      </c>
      <c r="AB645" s="429">
        <f t="shared" si="220"/>
        <v>1.3864216032232021E-2</v>
      </c>
      <c r="AC645" s="454">
        <f t="shared" si="221"/>
        <v>107.95153075312906</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138.269828926</v>
      </c>
      <c r="V646" s="475">
        <f t="shared" si="214"/>
        <v>45.690806160000001</v>
      </c>
      <c r="W646" s="460">
        <f t="shared" si="215"/>
        <v>59.466200999999998</v>
      </c>
      <c r="X646" s="476">
        <f t="shared" si="216"/>
        <v>66.1776038</v>
      </c>
      <c r="Y646" s="476">
        <f t="shared" si="217"/>
        <v>33.629406719999999</v>
      </c>
      <c r="Z646" s="478">
        <f t="shared" si="218"/>
        <v>0</v>
      </c>
      <c r="AA646" s="465">
        <f t="shared" si="219"/>
        <v>343.23384660599999</v>
      </c>
      <c r="AB646" s="429">
        <f t="shared" si="220"/>
        <v>2.1316224481803502E-2</v>
      </c>
      <c r="AC646" s="454">
        <f t="shared" si="221"/>
        <v>118.88501163443274</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52.147447499999998</v>
      </c>
      <c r="V647" s="475">
        <f t="shared" si="214"/>
        <v>20.573672598000002</v>
      </c>
      <c r="W647" s="460">
        <f t="shared" si="215"/>
        <v>24.482738125000001</v>
      </c>
      <c r="X647" s="476">
        <f t="shared" si="216"/>
        <v>34.371145872</v>
      </c>
      <c r="Y647" s="476">
        <f t="shared" si="217"/>
        <v>17.706449280000001</v>
      </c>
      <c r="Z647" s="478">
        <f t="shared" si="218"/>
        <v>0</v>
      </c>
      <c r="AA647" s="465">
        <f t="shared" si="219"/>
        <v>149.28145337500001</v>
      </c>
      <c r="AB647" s="429">
        <f t="shared" si="220"/>
        <v>9.2709882856166943E-3</v>
      </c>
      <c r="AC647" s="454">
        <f t="shared" si="221"/>
        <v>108.84118815671022</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47.419989839000003</v>
      </c>
      <c r="V648" s="475">
        <f t="shared" si="214"/>
        <v>16.54282809</v>
      </c>
      <c r="W648" s="460">
        <f t="shared" si="215"/>
        <v>20.502953250000001</v>
      </c>
      <c r="X648" s="476">
        <f t="shared" si="216"/>
        <v>28.014806819999997</v>
      </c>
      <c r="Y648" s="476">
        <f t="shared" si="217"/>
        <v>18.311889023999999</v>
      </c>
      <c r="Z648" s="478">
        <f t="shared" si="218"/>
        <v>0</v>
      </c>
      <c r="AA648" s="465">
        <f t="shared" si="219"/>
        <v>130.792467023</v>
      </c>
      <c r="AB648" s="429">
        <f t="shared" si="220"/>
        <v>8.1227466788597689E-3</v>
      </c>
      <c r="AC648" s="454">
        <f t="shared" si="221"/>
        <v>103.9243067975292</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15.134522987</v>
      </c>
      <c r="V649" s="475">
        <f t="shared" ref="V649:V712" si="235">IFERROR(V$5*I649,"")</f>
        <v>9.8716186260000001</v>
      </c>
      <c r="W649" s="460">
        <f t="shared" ref="W649:W712" si="236">IFERROR(W$5*K649,"")</f>
        <v>10.641824</v>
      </c>
      <c r="X649" s="476">
        <f t="shared" ref="X649:X712" si="237">IFERROR(X$5*M649,"")</f>
        <v>16.785598480000001</v>
      </c>
      <c r="Y649" s="476">
        <f t="shared" ref="Y649:Y712" si="238">IFERROR(Y$5*O649,"")</f>
        <v>5.9811223679999994</v>
      </c>
      <c r="Z649" s="478">
        <f t="shared" ref="Z649:Z712" si="239">IFERROR(Z$5*Q649,"")</f>
        <v>0</v>
      </c>
      <c r="AA649" s="465">
        <f t="shared" ref="AA649:AA712" si="240">IFERROR(SUM(U649:Z649),"")</f>
        <v>58.414686461000002</v>
      </c>
      <c r="AB649" s="429">
        <f t="shared" ref="AB649:AB712" si="241">IF(OR(AA649="", AA649=0), "", AA649/$AA$5)</f>
        <v>3.6277907378586514E-3</v>
      </c>
      <c r="AC649" s="454">
        <f t="shared" ref="AC649:AC712" si="242">IF(OR(AB649="", AB649=0), "", IF(AN649&gt;0, AB649/AN649*100, ""))</f>
        <v>101.63609239090501</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46.410536061999998</v>
      </c>
      <c r="V650" s="475">
        <f t="shared" si="235"/>
        <v>15.331528169999999</v>
      </c>
      <c r="W650" s="460">
        <f t="shared" si="236"/>
        <v>16.374171499999999</v>
      </c>
      <c r="X650" s="476">
        <f t="shared" si="237"/>
        <v>14.837383596</v>
      </c>
      <c r="Y650" s="476">
        <f t="shared" si="238"/>
        <v>8.9295173759999997</v>
      </c>
      <c r="Z650" s="478">
        <f t="shared" si="239"/>
        <v>0</v>
      </c>
      <c r="AA650" s="465">
        <f t="shared" si="240"/>
        <v>101.88313670399998</v>
      </c>
      <c r="AB650" s="429">
        <f t="shared" si="241"/>
        <v>6.3273591295491234E-3</v>
      </c>
      <c r="AC650" s="454">
        <f t="shared" si="242"/>
        <v>124.79329396418495</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155.46441748199999</v>
      </c>
      <c r="V651" s="475">
        <f t="shared" si="235"/>
        <v>71.254199700000001</v>
      </c>
      <c r="W651" s="460">
        <f t="shared" si="236"/>
        <v>75.733143624999997</v>
      </c>
      <c r="X651" s="476">
        <f t="shared" si="237"/>
        <v>85.951128312000009</v>
      </c>
      <c r="Y651" s="476">
        <f t="shared" si="238"/>
        <v>43.460976000000002</v>
      </c>
      <c r="Z651" s="478">
        <f t="shared" si="239"/>
        <v>0</v>
      </c>
      <c r="AA651" s="465">
        <f t="shared" si="240"/>
        <v>431.86386511900008</v>
      </c>
      <c r="AB651" s="429">
        <f t="shared" si="241"/>
        <v>2.6820510813501435E-2</v>
      </c>
      <c r="AC651" s="454">
        <f t="shared" si="242"/>
        <v>113.73223928411092</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1056.9635076249999</v>
      </c>
      <c r="V653" s="475">
        <f t="shared" si="235"/>
        <v>340.11442971000002</v>
      </c>
      <c r="W653" s="460">
        <f t="shared" si="236"/>
        <v>464.56999937499995</v>
      </c>
      <c r="X653" s="476">
        <f t="shared" si="237"/>
        <v>724.83488201600005</v>
      </c>
      <c r="Y653" s="476">
        <f t="shared" si="238"/>
        <v>340.65415488000002</v>
      </c>
      <c r="Z653" s="478">
        <f t="shared" si="239"/>
        <v>0</v>
      </c>
      <c r="AA653" s="465">
        <f t="shared" si="240"/>
        <v>2927.1369736060001</v>
      </c>
      <c r="AB653" s="429">
        <f t="shared" si="241"/>
        <v>0.18178716765656441</v>
      </c>
      <c r="AC653" s="454">
        <f t="shared" si="242"/>
        <v>113.17153695070665</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1025.3855794569999</v>
      </c>
      <c r="V654" s="475">
        <f t="shared" si="235"/>
        <v>361.27675339199999</v>
      </c>
      <c r="W654" s="460">
        <f t="shared" si="236"/>
        <v>515.45314087500003</v>
      </c>
      <c r="X654" s="476">
        <f t="shared" si="237"/>
        <v>716.03632318399991</v>
      </c>
      <c r="Y654" s="476">
        <f t="shared" si="238"/>
        <v>371.38874073599999</v>
      </c>
      <c r="Z654" s="478">
        <f t="shared" si="239"/>
        <v>0</v>
      </c>
      <c r="AA654" s="465">
        <f t="shared" si="240"/>
        <v>2989.5405376439994</v>
      </c>
      <c r="AB654" s="429">
        <f t="shared" si="241"/>
        <v>0.18566268399229904</v>
      </c>
      <c r="AC654" s="454">
        <f t="shared" si="242"/>
        <v>110.89227554783392</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1378.9360675150001</v>
      </c>
      <c r="V655" s="475">
        <f t="shared" si="235"/>
        <v>476.150174838</v>
      </c>
      <c r="W655" s="460">
        <f t="shared" si="236"/>
        <v>700.33921012499991</v>
      </c>
      <c r="X655" s="476">
        <f t="shared" si="237"/>
        <v>1042.2731104239999</v>
      </c>
      <c r="Y655" s="476">
        <f t="shared" si="238"/>
        <v>537.77870764800002</v>
      </c>
      <c r="Z655" s="478">
        <f t="shared" si="239"/>
        <v>0</v>
      </c>
      <c r="AA655" s="465">
        <f t="shared" si="240"/>
        <v>4135.47727055</v>
      </c>
      <c r="AB655" s="429">
        <f t="shared" si="241"/>
        <v>0.25683003791764997</v>
      </c>
      <c r="AC655" s="454">
        <f t="shared" si="242"/>
        <v>109.127045770404</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491.87940199299999</v>
      </c>
      <c r="V656" s="475">
        <f t="shared" si="235"/>
        <v>131.77557950400001</v>
      </c>
      <c r="W656" s="460">
        <f t="shared" si="236"/>
        <v>237.35257387499999</v>
      </c>
      <c r="X656" s="476">
        <f t="shared" si="237"/>
        <v>261.28359692399999</v>
      </c>
      <c r="Y656" s="476">
        <f t="shared" si="238"/>
        <v>112.343257728</v>
      </c>
      <c r="Z656" s="478">
        <f t="shared" si="239"/>
        <v>0</v>
      </c>
      <c r="AA656" s="465">
        <f t="shared" si="240"/>
        <v>1234.6344100239999</v>
      </c>
      <c r="AB656" s="429">
        <f t="shared" si="241"/>
        <v>7.6675842132902738E-2</v>
      </c>
      <c r="AC656" s="454">
        <f t="shared" si="242"/>
        <v>121.86251402926661</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434.598458795</v>
      </c>
      <c r="V657" s="475">
        <f t="shared" si="235"/>
        <v>114.050453202</v>
      </c>
      <c r="W657" s="460">
        <f t="shared" si="236"/>
        <v>176.728426375</v>
      </c>
      <c r="X657" s="476">
        <f t="shared" si="237"/>
        <v>208.97850747200002</v>
      </c>
      <c r="Y657" s="476">
        <f t="shared" si="238"/>
        <v>111.551878464</v>
      </c>
      <c r="Z657" s="478">
        <f t="shared" si="239"/>
        <v>0</v>
      </c>
      <c r="AA657" s="465">
        <f t="shared" si="240"/>
        <v>1045.9077243080001</v>
      </c>
      <c r="AB657" s="429">
        <f t="shared" si="241"/>
        <v>6.495514372798411E-2</v>
      </c>
      <c r="AC657" s="454">
        <f t="shared" si="242"/>
        <v>120.28458046472529</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385.089824249</v>
      </c>
      <c r="V658" s="475">
        <f t="shared" si="235"/>
        <v>122.73737767199999</v>
      </c>
      <c r="W658" s="460">
        <f t="shared" si="236"/>
        <v>144.83458225000001</v>
      </c>
      <c r="X658" s="476">
        <f t="shared" si="237"/>
        <v>211.460264876</v>
      </c>
      <c r="Y658" s="476">
        <f t="shared" si="238"/>
        <v>99.108644544000001</v>
      </c>
      <c r="Z658" s="478">
        <f t="shared" si="239"/>
        <v>0</v>
      </c>
      <c r="AA658" s="465">
        <f t="shared" si="240"/>
        <v>963.23069359099998</v>
      </c>
      <c r="AB658" s="429">
        <f t="shared" si="241"/>
        <v>5.9820562264998135E-2</v>
      </c>
      <c r="AC658" s="454">
        <f t="shared" si="242"/>
        <v>118.79609408830456</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258.73966950599998</v>
      </c>
      <c r="V659" s="475">
        <f t="shared" si="235"/>
        <v>58.546399698000002</v>
      </c>
      <c r="W659" s="460">
        <f t="shared" si="236"/>
        <v>84.554026000000007</v>
      </c>
      <c r="X659" s="476">
        <f t="shared" si="237"/>
        <v>106.02637668</v>
      </c>
      <c r="Y659" s="476">
        <f t="shared" si="238"/>
        <v>50.606929151999999</v>
      </c>
      <c r="Z659" s="478">
        <f t="shared" si="239"/>
        <v>0</v>
      </c>
      <c r="AA659" s="465">
        <f t="shared" si="240"/>
        <v>558.47340103600004</v>
      </c>
      <c r="AB659" s="429">
        <f t="shared" si="241"/>
        <v>3.4683480377344429E-2</v>
      </c>
      <c r="AC659" s="454">
        <f t="shared" si="242"/>
        <v>127.63287151304372</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1746.971628451</v>
      </c>
      <c r="V660" s="475">
        <f t="shared" si="235"/>
        <v>703.83020401800002</v>
      </c>
      <c r="W660" s="460">
        <f t="shared" si="236"/>
        <v>883.84708775000001</v>
      </c>
      <c r="X660" s="476">
        <f t="shared" si="237"/>
        <v>1295.21926254</v>
      </c>
      <c r="Y660" s="476">
        <f t="shared" si="238"/>
        <v>623.56033209600002</v>
      </c>
      <c r="Z660" s="478">
        <f t="shared" si="239"/>
        <v>0</v>
      </c>
      <c r="AA660" s="465">
        <f t="shared" si="240"/>
        <v>5253.4285148549998</v>
      </c>
      <c r="AB660" s="429">
        <f t="shared" si="241"/>
        <v>0.32625937863960996</v>
      </c>
      <c r="AC660" s="454">
        <f t="shared" si="242"/>
        <v>110.71644572755186</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1210.9294647309998</v>
      </c>
      <c r="V661" s="475">
        <f t="shared" si="235"/>
        <v>436.66710165000001</v>
      </c>
      <c r="W661" s="460">
        <f t="shared" si="236"/>
        <v>449.50493325000002</v>
      </c>
      <c r="X661" s="476">
        <f t="shared" si="237"/>
        <v>448.59598319199995</v>
      </c>
      <c r="Y661" s="476">
        <f t="shared" si="238"/>
        <v>168.40740134400002</v>
      </c>
      <c r="Z661" s="478">
        <f t="shared" si="239"/>
        <v>0</v>
      </c>
      <c r="AA661" s="465">
        <f t="shared" si="240"/>
        <v>2714.1048841669995</v>
      </c>
      <c r="AB661" s="429">
        <f t="shared" si="241"/>
        <v>0.16855700435765739</v>
      </c>
      <c r="AC661" s="454">
        <f t="shared" si="242"/>
        <v>132.22393350638635</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335.13390547099999</v>
      </c>
      <c r="V662" s="475">
        <f t="shared" si="235"/>
        <v>137.11900071600002</v>
      </c>
      <c r="W662" s="460">
        <f t="shared" si="236"/>
        <v>149.17793675000001</v>
      </c>
      <c r="X662" s="476">
        <f t="shared" si="237"/>
        <v>157.67322228</v>
      </c>
      <c r="Y662" s="476">
        <f t="shared" si="238"/>
        <v>68.723838143999998</v>
      </c>
      <c r="Z662" s="478">
        <f t="shared" si="239"/>
        <v>0</v>
      </c>
      <c r="AA662" s="465">
        <f t="shared" si="240"/>
        <v>847.82790336100004</v>
      </c>
      <c r="AB662" s="429">
        <f t="shared" si="241"/>
        <v>5.2653577404111293E-2</v>
      </c>
      <c r="AC662" s="454">
        <f t="shared" si="242"/>
        <v>123.18933403112385</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1197.2024929490001</v>
      </c>
      <c r="V663" s="475">
        <f t="shared" si="235"/>
        <v>400.50953517599999</v>
      </c>
      <c r="W663" s="460">
        <f t="shared" si="236"/>
        <v>521.22777387500003</v>
      </c>
      <c r="X663" s="476">
        <f t="shared" si="237"/>
        <v>783.69952001600006</v>
      </c>
      <c r="Y663" s="476">
        <f t="shared" si="238"/>
        <v>355.77374227200005</v>
      </c>
      <c r="Z663" s="478">
        <f t="shared" si="239"/>
        <v>0</v>
      </c>
      <c r="AA663" s="465">
        <f t="shared" si="240"/>
        <v>3258.413064288</v>
      </c>
      <c r="AB663" s="429">
        <f t="shared" si="241"/>
        <v>0.20236076663072911</v>
      </c>
      <c r="AC663" s="454">
        <f t="shared" si="242"/>
        <v>114.9182316803486</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961.00335536200009</v>
      </c>
      <c r="V664" s="475">
        <f t="shared" si="235"/>
        <v>266.16118946400002</v>
      </c>
      <c r="W664" s="460">
        <f t="shared" si="236"/>
        <v>351.48108662499999</v>
      </c>
      <c r="X664" s="476">
        <f t="shared" si="237"/>
        <v>361.64895866399996</v>
      </c>
      <c r="Y664" s="476">
        <f t="shared" si="238"/>
        <v>144.510407808</v>
      </c>
      <c r="Z664" s="478">
        <f t="shared" si="239"/>
        <v>0</v>
      </c>
      <c r="AA664" s="465">
        <f t="shared" si="240"/>
        <v>2084.804997923</v>
      </c>
      <c r="AB664" s="429">
        <f t="shared" si="241"/>
        <v>0.12947490982008447</v>
      </c>
      <c r="AC664" s="454">
        <f t="shared" si="242"/>
        <v>132.37753213080933</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488.65187731399999</v>
      </c>
      <c r="V665" s="475">
        <f t="shared" si="235"/>
        <v>239.09718769200001</v>
      </c>
      <c r="W665" s="460">
        <f t="shared" si="236"/>
        <v>302.63509250000004</v>
      </c>
      <c r="X665" s="476">
        <f t="shared" si="237"/>
        <v>523.19547016800004</v>
      </c>
      <c r="Y665" s="476">
        <f t="shared" si="238"/>
        <v>285.27456422400002</v>
      </c>
      <c r="Z665" s="478">
        <f t="shared" si="239"/>
        <v>0</v>
      </c>
      <c r="AA665" s="465">
        <f t="shared" si="240"/>
        <v>1838.8541918980002</v>
      </c>
      <c r="AB665" s="429">
        <f t="shared" si="241"/>
        <v>0.1142003597005341</v>
      </c>
      <c r="AC665" s="454">
        <f t="shared" si="242"/>
        <v>100.6513776647524</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255.71548790700001</v>
      </c>
      <c r="V666" s="475">
        <f t="shared" si="235"/>
        <v>91.318075506</v>
      </c>
      <c r="W666" s="460">
        <f t="shared" si="236"/>
        <v>141.94046350000002</v>
      </c>
      <c r="X666" s="476">
        <f t="shared" si="237"/>
        <v>279.31487673599997</v>
      </c>
      <c r="Y666" s="476">
        <f t="shared" si="238"/>
        <v>164.41079615999999</v>
      </c>
      <c r="Z666" s="478">
        <f t="shared" si="239"/>
        <v>0</v>
      </c>
      <c r="AA666" s="465">
        <f t="shared" si="240"/>
        <v>932.69969980900009</v>
      </c>
      <c r="AB666" s="429">
        <f t="shared" si="241"/>
        <v>5.7924462787790343E-2</v>
      </c>
      <c r="AC666" s="454">
        <f t="shared" si="242"/>
        <v>98.375344037336347</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1847.9458233749999</v>
      </c>
      <c r="V667" s="475">
        <f t="shared" si="235"/>
        <v>573.55530593399999</v>
      </c>
      <c r="W667" s="460">
        <f t="shared" si="236"/>
        <v>781.01841174999993</v>
      </c>
      <c r="X667" s="476">
        <f t="shared" si="237"/>
        <v>1017.9909252240001</v>
      </c>
      <c r="Y667" s="476">
        <f t="shared" si="238"/>
        <v>468.25683340799998</v>
      </c>
      <c r="Z667" s="478">
        <f t="shared" si="239"/>
        <v>0</v>
      </c>
      <c r="AA667" s="465">
        <f t="shared" si="240"/>
        <v>4688.7672996909996</v>
      </c>
      <c r="AB667" s="429">
        <f t="shared" si="241"/>
        <v>0.29119160971873059</v>
      </c>
      <c r="AC667" s="454">
        <f t="shared" si="242"/>
        <v>119.21075812286333</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1993.3093320820001</v>
      </c>
      <c r="V668" s="475">
        <f t="shared" si="235"/>
        <v>732.75557500800005</v>
      </c>
      <c r="W668" s="460">
        <f t="shared" si="236"/>
        <v>1035.992504625</v>
      </c>
      <c r="X668" s="476">
        <f t="shared" si="237"/>
        <v>1332.265954684</v>
      </c>
      <c r="Y668" s="476">
        <f t="shared" si="238"/>
        <v>732.88106860800008</v>
      </c>
      <c r="Z668" s="478">
        <f t="shared" si="239"/>
        <v>0</v>
      </c>
      <c r="AA668" s="465">
        <f t="shared" si="240"/>
        <v>5827.2044350069991</v>
      </c>
      <c r="AB668" s="429">
        <f t="shared" si="241"/>
        <v>0.36189320798702018</v>
      </c>
      <c r="AC668" s="454">
        <f t="shared" si="242"/>
        <v>110.80473167061169</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1373.1670982380001</v>
      </c>
      <c r="V669" s="475">
        <f t="shared" si="235"/>
        <v>498.87816125400002</v>
      </c>
      <c r="W669" s="460">
        <f t="shared" si="236"/>
        <v>608.39100899999994</v>
      </c>
      <c r="X669" s="476">
        <f t="shared" si="237"/>
        <v>780.07543124000006</v>
      </c>
      <c r="Y669" s="476">
        <f t="shared" si="238"/>
        <v>450.43248556800006</v>
      </c>
      <c r="Z669" s="478">
        <f t="shared" si="239"/>
        <v>0</v>
      </c>
      <c r="AA669" s="465">
        <f t="shared" si="240"/>
        <v>3710.9441853000003</v>
      </c>
      <c r="AB669" s="429">
        <f t="shared" si="241"/>
        <v>0.23046479849087073</v>
      </c>
      <c r="AC669" s="454">
        <f t="shared" si="242"/>
        <v>113.61705075390162</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842.48515863199998</v>
      </c>
      <c r="V670" s="475">
        <f t="shared" si="235"/>
        <v>457.02013168799999</v>
      </c>
      <c r="W670" s="460">
        <f t="shared" si="236"/>
        <v>891.48268812499998</v>
      </c>
      <c r="X670" s="476">
        <f t="shared" si="237"/>
        <v>1675.8086114</v>
      </c>
      <c r="Y670" s="476">
        <f t="shared" si="238"/>
        <v>1132.5432992639999</v>
      </c>
      <c r="Z670" s="478">
        <f t="shared" si="239"/>
        <v>0</v>
      </c>
      <c r="AA670" s="465">
        <f t="shared" si="240"/>
        <v>4999.3398891090001</v>
      </c>
      <c r="AB670" s="429">
        <f t="shared" si="241"/>
        <v>0.31047943666060118</v>
      </c>
      <c r="AC670" s="454">
        <f t="shared" si="242"/>
        <v>87.471476473914237</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1857.736876448</v>
      </c>
      <c r="V672" s="475">
        <f t="shared" si="235"/>
        <v>647.40348095399997</v>
      </c>
      <c r="W672" s="460">
        <f t="shared" si="236"/>
        <v>797.97251099999994</v>
      </c>
      <c r="X672" s="476">
        <f t="shared" si="237"/>
        <v>1012.6036667880001</v>
      </c>
      <c r="Y672" s="476">
        <f t="shared" si="238"/>
        <v>448.71443135999999</v>
      </c>
      <c r="Z672" s="478">
        <f t="shared" si="239"/>
        <v>0</v>
      </c>
      <c r="AA672" s="465">
        <f t="shared" si="240"/>
        <v>4764.4309665500004</v>
      </c>
      <c r="AB672" s="429">
        <f t="shared" si="241"/>
        <v>0.29589063262638182</v>
      </c>
      <c r="AC672" s="454">
        <f t="shared" si="242"/>
        <v>118.17903856450611</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1852.4557233399998</v>
      </c>
      <c r="V673" s="475">
        <f t="shared" si="235"/>
        <v>642.02047659000004</v>
      </c>
      <c r="W673" s="460">
        <f t="shared" si="236"/>
        <v>824.59415425000009</v>
      </c>
      <c r="X673" s="476">
        <f t="shared" si="237"/>
        <v>1068.598811392</v>
      </c>
      <c r="Y673" s="476">
        <f t="shared" si="238"/>
        <v>491.46653088000005</v>
      </c>
      <c r="Z673" s="478">
        <f t="shared" si="239"/>
        <v>0</v>
      </c>
      <c r="AA673" s="465">
        <f t="shared" si="240"/>
        <v>4879.135696452</v>
      </c>
      <c r="AB673" s="429">
        <f t="shared" si="241"/>
        <v>0.30301426508831203</v>
      </c>
      <c r="AC673" s="454">
        <f t="shared" si="242"/>
        <v>116.54663671320344</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2077.981730087</v>
      </c>
      <c r="V674" s="475">
        <f t="shared" si="235"/>
        <v>754.60350076200007</v>
      </c>
      <c r="W674" s="460">
        <f t="shared" si="236"/>
        <v>975.66595125000003</v>
      </c>
      <c r="X674" s="476">
        <f t="shared" si="237"/>
        <v>1322.1452680800001</v>
      </c>
      <c r="Y674" s="476">
        <f t="shared" si="238"/>
        <v>604.64169542399998</v>
      </c>
      <c r="Z674" s="478">
        <f t="shared" si="239"/>
        <v>0</v>
      </c>
      <c r="AA674" s="465">
        <f t="shared" si="240"/>
        <v>5735.0381456030009</v>
      </c>
      <c r="AB674" s="429">
        <f t="shared" si="241"/>
        <v>0.35616930478220105</v>
      </c>
      <c r="AC674" s="454">
        <f t="shared" si="242"/>
        <v>114.0713662067777</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1034.2686122069999</v>
      </c>
      <c r="V675" s="475">
        <f t="shared" si="235"/>
        <v>348.79125038399997</v>
      </c>
      <c r="W675" s="460">
        <f t="shared" si="236"/>
        <v>464.42039587500005</v>
      </c>
      <c r="X675" s="476">
        <f t="shared" si="237"/>
        <v>494.52692979200003</v>
      </c>
      <c r="Y675" s="476">
        <f t="shared" si="238"/>
        <v>231.731043648</v>
      </c>
      <c r="Z675" s="478">
        <f t="shared" si="239"/>
        <v>0</v>
      </c>
      <c r="AA675" s="465">
        <f t="shared" si="240"/>
        <v>2573.7382319060002</v>
      </c>
      <c r="AB675" s="429">
        <f t="shared" si="241"/>
        <v>0.15983966165109925</v>
      </c>
      <c r="AC675" s="454">
        <f t="shared" si="242"/>
        <v>120.75831238223218</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978.312379513</v>
      </c>
      <c r="V676" s="475">
        <f t="shared" si="235"/>
        <v>296.28303017400003</v>
      </c>
      <c r="W676" s="460">
        <f t="shared" si="236"/>
        <v>378.24278550000002</v>
      </c>
      <c r="X676" s="476">
        <f t="shared" si="237"/>
        <v>413.77123605999998</v>
      </c>
      <c r="Y676" s="476">
        <f t="shared" si="238"/>
        <v>176.62512691200001</v>
      </c>
      <c r="Z676" s="478">
        <f t="shared" si="239"/>
        <v>0</v>
      </c>
      <c r="AA676" s="465">
        <f t="shared" si="240"/>
        <v>2243.2345581589998</v>
      </c>
      <c r="AB676" s="429">
        <f t="shared" si="241"/>
        <v>0.13931403292504035</v>
      </c>
      <c r="AC676" s="454">
        <f t="shared" si="242"/>
        <v>125.60778640500338</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818.66922646500007</v>
      </c>
      <c r="V677" s="475">
        <f t="shared" si="235"/>
        <v>301.77630766800002</v>
      </c>
      <c r="W677" s="460">
        <f t="shared" si="236"/>
        <v>386.14610587500005</v>
      </c>
      <c r="X677" s="476">
        <f t="shared" si="237"/>
        <v>391.94063412000003</v>
      </c>
      <c r="Y677" s="476">
        <f t="shared" si="238"/>
        <v>170.380796352</v>
      </c>
      <c r="Z677" s="478">
        <f t="shared" si="239"/>
        <v>0</v>
      </c>
      <c r="AA677" s="465">
        <f t="shared" si="240"/>
        <v>2068.91307048</v>
      </c>
      <c r="AB677" s="429">
        <f t="shared" si="241"/>
        <v>0.12848795618432493</v>
      </c>
      <c r="AC677" s="454">
        <f t="shared" si="242"/>
        <v>121.29544075183671</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685.43809973700002</v>
      </c>
      <c r="V678" s="475">
        <f t="shared" si="235"/>
        <v>225.26619841800002</v>
      </c>
      <c r="W678" s="460">
        <f t="shared" si="236"/>
        <v>278.33035712500003</v>
      </c>
      <c r="X678" s="476">
        <f t="shared" si="237"/>
        <v>250.52575847599999</v>
      </c>
      <c r="Y678" s="476">
        <f t="shared" si="238"/>
        <v>108.451926336</v>
      </c>
      <c r="Z678" s="478">
        <f t="shared" si="239"/>
        <v>0</v>
      </c>
      <c r="AA678" s="465">
        <f t="shared" si="240"/>
        <v>1548.0123400920002</v>
      </c>
      <c r="AB678" s="429">
        <f t="shared" si="241"/>
        <v>9.6137892193019506E-2</v>
      </c>
      <c r="AC678" s="454">
        <f t="shared" si="242"/>
        <v>128.57907846594134</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880.405997652</v>
      </c>
      <c r="V679" s="475">
        <f t="shared" si="235"/>
        <v>292.26788641799999</v>
      </c>
      <c r="W679" s="460">
        <f t="shared" si="236"/>
        <v>371.17160799999999</v>
      </c>
      <c r="X679" s="476">
        <f t="shared" si="237"/>
        <v>412.60830063600002</v>
      </c>
      <c r="Y679" s="476">
        <f t="shared" si="238"/>
        <v>161.164488576</v>
      </c>
      <c r="Z679" s="478">
        <f t="shared" si="239"/>
        <v>0</v>
      </c>
      <c r="AA679" s="465">
        <f t="shared" si="240"/>
        <v>2117.6182812820002</v>
      </c>
      <c r="AB679" s="429">
        <f t="shared" si="241"/>
        <v>0.13151274880648367</v>
      </c>
      <c r="AC679" s="454">
        <f t="shared" si="242"/>
        <v>125.01557838947279</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1089.095192966</v>
      </c>
      <c r="V680" s="475">
        <f t="shared" si="235"/>
        <v>410.00708800800004</v>
      </c>
      <c r="W680" s="460">
        <f t="shared" si="236"/>
        <v>576.483830625</v>
      </c>
      <c r="X680" s="476">
        <f t="shared" si="237"/>
        <v>710.57102695600008</v>
      </c>
      <c r="Y680" s="476">
        <f t="shared" si="238"/>
        <v>377.30229388800001</v>
      </c>
      <c r="Z680" s="478">
        <f t="shared" si="239"/>
        <v>0</v>
      </c>
      <c r="AA680" s="465">
        <f t="shared" si="240"/>
        <v>3163.459432443</v>
      </c>
      <c r="AB680" s="429">
        <f t="shared" si="241"/>
        <v>0.19646375806999131</v>
      </c>
      <c r="AC680" s="454">
        <f t="shared" si="242"/>
        <v>110.47504656039453</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1707.670230124</v>
      </c>
      <c r="V681" s="475">
        <f t="shared" si="235"/>
        <v>581.39094996000006</v>
      </c>
      <c r="W681" s="460">
        <f t="shared" si="236"/>
        <v>814.39758437499995</v>
      </c>
      <c r="X681" s="476">
        <f t="shared" si="237"/>
        <v>1111.224823212</v>
      </c>
      <c r="Y681" s="476">
        <f t="shared" si="238"/>
        <v>554.61978124799998</v>
      </c>
      <c r="Z681" s="478">
        <f t="shared" si="239"/>
        <v>0</v>
      </c>
      <c r="AA681" s="465">
        <f t="shared" si="240"/>
        <v>4769.3033689189997</v>
      </c>
      <c r="AB681" s="429">
        <f t="shared" si="241"/>
        <v>0.29619322872431997</v>
      </c>
      <c r="AC681" s="454">
        <f t="shared" si="242"/>
        <v>111.61499800579546</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801.24431615800006</v>
      </c>
      <c r="V682" s="475">
        <f t="shared" si="235"/>
        <v>288.64211437799997</v>
      </c>
      <c r="W682" s="460">
        <f t="shared" si="236"/>
        <v>369.53104387500002</v>
      </c>
      <c r="X682" s="476">
        <f t="shared" si="237"/>
        <v>386.20721706</v>
      </c>
      <c r="Y682" s="476">
        <f t="shared" si="238"/>
        <v>168.97779475199999</v>
      </c>
      <c r="Z682" s="478">
        <f t="shared" si="239"/>
        <v>0</v>
      </c>
      <c r="AA682" s="465">
        <f t="shared" si="240"/>
        <v>2014.6024862229999</v>
      </c>
      <c r="AB682" s="429">
        <f t="shared" si="241"/>
        <v>0.12511504696453857</v>
      </c>
      <c r="AC682" s="454">
        <f t="shared" si="242"/>
        <v>120.48962934331814</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900.37367084800007</v>
      </c>
      <c r="V683" s="475">
        <f t="shared" si="235"/>
        <v>269.57452562999998</v>
      </c>
      <c r="W683" s="460">
        <f t="shared" si="236"/>
        <v>356.34332112499999</v>
      </c>
      <c r="X683" s="476">
        <f t="shared" si="237"/>
        <v>356.79849578799997</v>
      </c>
      <c r="Y683" s="476">
        <f t="shared" si="238"/>
        <v>153.75186028799999</v>
      </c>
      <c r="Z683" s="478">
        <f t="shared" si="239"/>
        <v>0</v>
      </c>
      <c r="AA683" s="465">
        <f t="shared" si="240"/>
        <v>2036.8418736789999</v>
      </c>
      <c r="AB683" s="429">
        <f t="shared" si="241"/>
        <v>0.1264962038056763</v>
      </c>
      <c r="AC683" s="454">
        <f t="shared" si="242"/>
        <v>126.95265431996292</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1099.7426501989999</v>
      </c>
      <c r="V685" s="475">
        <f t="shared" si="235"/>
        <v>330.60366259200003</v>
      </c>
      <c r="W685" s="460">
        <f t="shared" si="236"/>
        <v>431.05245587499996</v>
      </c>
      <c r="X685" s="476">
        <f t="shared" si="237"/>
        <v>528.91203296399999</v>
      </c>
      <c r="Y685" s="476">
        <f t="shared" si="238"/>
        <v>218.657083008</v>
      </c>
      <c r="Z685" s="478">
        <f t="shared" si="239"/>
        <v>0</v>
      </c>
      <c r="AA685" s="465">
        <f t="shared" si="240"/>
        <v>2608.9678846379998</v>
      </c>
      <c r="AB685" s="429">
        <f t="shared" si="241"/>
        <v>0.16202756704993168</v>
      </c>
      <c r="AC685" s="454">
        <f t="shared" si="242"/>
        <v>122.94338328224788</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923.83543686299993</v>
      </c>
      <c r="V686" s="475">
        <f t="shared" si="235"/>
        <v>327.75698066400003</v>
      </c>
      <c r="W686" s="460">
        <f t="shared" si="236"/>
        <v>387.64150837499994</v>
      </c>
      <c r="X686" s="476">
        <f t="shared" si="237"/>
        <v>518.73330157600003</v>
      </c>
      <c r="Y686" s="476">
        <f t="shared" si="238"/>
        <v>221.59674201599998</v>
      </c>
      <c r="Z686" s="478">
        <f t="shared" si="239"/>
        <v>0</v>
      </c>
      <c r="AA686" s="465">
        <f t="shared" si="240"/>
        <v>2379.563969494</v>
      </c>
      <c r="AB686" s="429">
        <f t="shared" si="241"/>
        <v>0.14778064647211528</v>
      </c>
      <c r="AC686" s="454">
        <f t="shared" si="242"/>
        <v>117.85320263652434</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384.71771346700001</v>
      </c>
      <c r="V687" s="475">
        <f t="shared" si="235"/>
        <v>118.39993129800001</v>
      </c>
      <c r="W687" s="460">
        <f t="shared" si="236"/>
        <v>172.55879375000001</v>
      </c>
      <c r="X687" s="476">
        <f t="shared" si="237"/>
        <v>226.583023604</v>
      </c>
      <c r="Y687" s="476">
        <f t="shared" si="238"/>
        <v>84.342984959999995</v>
      </c>
      <c r="Z687" s="478">
        <f t="shared" si="239"/>
        <v>0</v>
      </c>
      <c r="AA687" s="465">
        <f t="shared" si="240"/>
        <v>986.60244707899994</v>
      </c>
      <c r="AB687" s="429">
        <f t="shared" si="241"/>
        <v>6.1272043664078991E-2</v>
      </c>
      <c r="AC687" s="454">
        <f t="shared" si="242"/>
        <v>119.96543190739155</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348.32910335400004</v>
      </c>
      <c r="V688" s="475">
        <f t="shared" si="235"/>
        <v>109.662495552</v>
      </c>
      <c r="W688" s="460">
        <f t="shared" si="236"/>
        <v>151.48000962500001</v>
      </c>
      <c r="X688" s="476">
        <f t="shared" si="237"/>
        <v>199.229529044</v>
      </c>
      <c r="Y688" s="476">
        <f t="shared" si="238"/>
        <v>104.136811584</v>
      </c>
      <c r="Z688" s="478">
        <f t="shared" si="239"/>
        <v>0</v>
      </c>
      <c r="AA688" s="465">
        <f t="shared" si="240"/>
        <v>912.83794915900012</v>
      </c>
      <c r="AB688" s="429">
        <f t="shared" si="241"/>
        <v>5.6690966908396478E-2</v>
      </c>
      <c r="AC688" s="454">
        <f t="shared" si="242"/>
        <v>114.83626254693449</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197.08173123900002</v>
      </c>
      <c r="V689" s="475">
        <f t="shared" si="235"/>
        <v>65.163854502000007</v>
      </c>
      <c r="W689" s="460">
        <f t="shared" si="236"/>
        <v>83.826472749999994</v>
      </c>
      <c r="X689" s="476">
        <f t="shared" si="237"/>
        <v>109.54752871999999</v>
      </c>
      <c r="Y689" s="476">
        <f t="shared" si="238"/>
        <v>63.577777535999999</v>
      </c>
      <c r="Z689" s="478">
        <f t="shared" si="239"/>
        <v>0</v>
      </c>
      <c r="AA689" s="465">
        <f t="shared" si="240"/>
        <v>519.19736474700005</v>
      </c>
      <c r="AB689" s="429">
        <f t="shared" si="241"/>
        <v>3.2244278024282702E-2</v>
      </c>
      <c r="AC689" s="454">
        <f t="shared" si="242"/>
        <v>113.30848645606291</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211.637286391</v>
      </c>
      <c r="V690" s="475">
        <f t="shared" si="235"/>
        <v>61.246898226000006</v>
      </c>
      <c r="W690" s="460">
        <f t="shared" si="236"/>
        <v>86.329628874999997</v>
      </c>
      <c r="X690" s="476">
        <f t="shared" si="237"/>
        <v>121.33439164000001</v>
      </c>
      <c r="Y690" s="476">
        <f t="shared" si="238"/>
        <v>59.997058367999998</v>
      </c>
      <c r="Z690" s="478">
        <f t="shared" si="239"/>
        <v>0</v>
      </c>
      <c r="AA690" s="465">
        <f t="shared" si="240"/>
        <v>540.54526350000003</v>
      </c>
      <c r="AB690" s="429">
        <f t="shared" si="241"/>
        <v>3.3570069773941127E-2</v>
      </c>
      <c r="AC690" s="454">
        <f t="shared" si="242"/>
        <v>115.07642704407057</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99.77090828</v>
      </c>
      <c r="V691" s="475">
        <f t="shared" si="235"/>
        <v>50.403061764</v>
      </c>
      <c r="W691" s="460">
        <f t="shared" si="236"/>
        <v>58.265048999999998</v>
      </c>
      <c r="X691" s="476">
        <f t="shared" si="237"/>
        <v>49.552490091999999</v>
      </c>
      <c r="Y691" s="476">
        <f t="shared" si="238"/>
        <v>25.326854592</v>
      </c>
      <c r="Z691" s="478">
        <f t="shared" si="239"/>
        <v>0</v>
      </c>
      <c r="AA691" s="465">
        <f t="shared" si="240"/>
        <v>283.31836372800001</v>
      </c>
      <c r="AB691" s="429">
        <f t="shared" si="241"/>
        <v>1.7595228153521301E-2</v>
      </c>
      <c r="AC691" s="454">
        <f t="shared" si="242"/>
        <v>116.62152675476219</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408.78821688500005</v>
      </c>
      <c r="V692" s="475">
        <f t="shared" si="235"/>
        <v>131.50878035400001</v>
      </c>
      <c r="W692" s="460">
        <f t="shared" si="236"/>
        <v>182.50697799999998</v>
      </c>
      <c r="X692" s="476">
        <f t="shared" si="237"/>
        <v>211.29598196000001</v>
      </c>
      <c r="Y692" s="476">
        <f t="shared" si="238"/>
        <v>79.723565375999996</v>
      </c>
      <c r="Z692" s="478">
        <f t="shared" si="239"/>
        <v>0</v>
      </c>
      <c r="AA692" s="465">
        <f t="shared" si="240"/>
        <v>1013.8235225750001</v>
      </c>
      <c r="AB692" s="429">
        <f t="shared" si="241"/>
        <v>6.2962583689914295E-2</v>
      </c>
      <c r="AC692" s="454">
        <f t="shared" si="242"/>
        <v>122.21749909757631</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93.403866970999999</v>
      </c>
      <c r="V693" s="475">
        <f t="shared" si="235"/>
        <v>27.563375052000001</v>
      </c>
      <c r="W693" s="460">
        <f t="shared" si="236"/>
        <v>28.220105875000002</v>
      </c>
      <c r="X693" s="476">
        <f t="shared" si="237"/>
        <v>34.401544211999997</v>
      </c>
      <c r="Y693" s="476">
        <f t="shared" si="238"/>
        <v>14.345091071999999</v>
      </c>
      <c r="Z693" s="478">
        <f t="shared" si="239"/>
        <v>0</v>
      </c>
      <c r="AA693" s="465">
        <f t="shared" si="240"/>
        <v>197.93398318199999</v>
      </c>
      <c r="AB693" s="429">
        <f t="shared" si="241"/>
        <v>1.2292509202707738E-2</v>
      </c>
      <c r="AC693" s="454">
        <f t="shared" si="242"/>
        <v>130.9520230400303</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405.30719675099999</v>
      </c>
      <c r="V694" s="475">
        <f t="shared" si="235"/>
        <v>116.35392994199999</v>
      </c>
      <c r="W694" s="460">
        <f t="shared" si="236"/>
        <v>170.972302625</v>
      </c>
      <c r="X694" s="476">
        <f t="shared" si="237"/>
        <v>197.43337619600001</v>
      </c>
      <c r="Y694" s="476">
        <f t="shared" si="238"/>
        <v>94.685026175999994</v>
      </c>
      <c r="Z694" s="478">
        <f t="shared" si="239"/>
        <v>0</v>
      </c>
      <c r="AA694" s="465">
        <f t="shared" si="240"/>
        <v>984.75183169000002</v>
      </c>
      <c r="AB694" s="429">
        <f t="shared" si="241"/>
        <v>6.1157112885976896E-2</v>
      </c>
      <c r="AC694" s="454">
        <f t="shared" si="242"/>
        <v>119.94572834354888</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378.98895867900001</v>
      </c>
      <c r="V695" s="475">
        <f t="shared" si="235"/>
        <v>129.77680944599999</v>
      </c>
      <c r="W695" s="460">
        <f t="shared" si="236"/>
        <v>134.909124875</v>
      </c>
      <c r="X695" s="476">
        <f t="shared" si="237"/>
        <v>138.991488328</v>
      </c>
      <c r="Y695" s="476">
        <f t="shared" si="238"/>
        <v>55.824280512000001</v>
      </c>
      <c r="Z695" s="478">
        <f t="shared" si="239"/>
        <v>0</v>
      </c>
      <c r="AA695" s="465">
        <f t="shared" si="240"/>
        <v>838.49066183999992</v>
      </c>
      <c r="AB695" s="429">
        <f t="shared" si="241"/>
        <v>5.2073696549496951E-2</v>
      </c>
      <c r="AC695" s="454">
        <f t="shared" si="242"/>
        <v>129.69628876206386</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642.58111185900009</v>
      </c>
      <c r="V696" s="475">
        <f t="shared" si="235"/>
        <v>222.77282000400001</v>
      </c>
      <c r="W696" s="460">
        <f t="shared" si="236"/>
        <v>302.34381762499999</v>
      </c>
      <c r="X696" s="476">
        <f t="shared" si="237"/>
        <v>366.25934279199998</v>
      </c>
      <c r="Y696" s="476">
        <f t="shared" si="238"/>
        <v>188.27723865599998</v>
      </c>
      <c r="Z696" s="478">
        <f t="shared" si="239"/>
        <v>0</v>
      </c>
      <c r="AA696" s="465">
        <f t="shared" si="240"/>
        <v>1722.2343309359999</v>
      </c>
      <c r="AB696" s="429">
        <f t="shared" si="241"/>
        <v>0.1069577897736927</v>
      </c>
      <c r="AC696" s="454">
        <f t="shared" si="242"/>
        <v>114.33895068142721</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668.83872618100008</v>
      </c>
      <c r="V698" s="475">
        <f t="shared" si="235"/>
        <v>222.74767414800002</v>
      </c>
      <c r="W698" s="460">
        <f t="shared" si="236"/>
        <v>296.67927987500002</v>
      </c>
      <c r="X698" s="476">
        <f t="shared" si="237"/>
        <v>282.35557235200002</v>
      </c>
      <c r="Y698" s="476">
        <f t="shared" si="238"/>
        <v>107.90500780799999</v>
      </c>
      <c r="Z698" s="478">
        <f t="shared" si="239"/>
        <v>0</v>
      </c>
      <c r="AA698" s="465">
        <f t="shared" si="240"/>
        <v>1578.5262603640001</v>
      </c>
      <c r="AB698" s="429">
        <f t="shared" si="241"/>
        <v>9.8032931335486281E-2</v>
      </c>
      <c r="AC698" s="454">
        <f t="shared" si="242"/>
        <v>126.91249713808502</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2087.769727723</v>
      </c>
      <c r="V699" s="475">
        <f t="shared" si="235"/>
        <v>821.22990381</v>
      </c>
      <c r="W699" s="460">
        <f t="shared" si="236"/>
        <v>1074.9465667499999</v>
      </c>
      <c r="X699" s="476">
        <f t="shared" si="237"/>
        <v>1469.5678404119999</v>
      </c>
      <c r="Y699" s="476">
        <f t="shared" si="238"/>
        <v>674.48990668800002</v>
      </c>
      <c r="Z699" s="478">
        <f t="shared" si="239"/>
        <v>0</v>
      </c>
      <c r="AA699" s="465">
        <f t="shared" si="240"/>
        <v>6128.0039453829995</v>
      </c>
      <c r="AB699" s="429">
        <f t="shared" si="241"/>
        <v>0.3805740867831946</v>
      </c>
      <c r="AC699" s="454">
        <f t="shared" si="242"/>
        <v>111.28389991864613</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2037.7420568789998</v>
      </c>
      <c r="V700" s="475">
        <f t="shared" si="235"/>
        <v>754.35317854200002</v>
      </c>
      <c r="W700" s="460">
        <f t="shared" si="236"/>
        <v>964.81208450000008</v>
      </c>
      <c r="X700" s="476">
        <f t="shared" si="237"/>
        <v>981.73637030000009</v>
      </c>
      <c r="Y700" s="476">
        <f t="shared" si="238"/>
        <v>370.19045855999997</v>
      </c>
      <c r="Z700" s="478">
        <f t="shared" si="239"/>
        <v>0</v>
      </c>
      <c r="AA700" s="465">
        <f t="shared" si="240"/>
        <v>5108.8341487809994</v>
      </c>
      <c r="AB700" s="429">
        <f t="shared" si="241"/>
        <v>0.31727947762892805</v>
      </c>
      <c r="AC700" s="454">
        <f t="shared" si="242"/>
        <v>124.44858793583819</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1025.697520616</v>
      </c>
      <c r="V701" s="475">
        <f t="shared" si="235"/>
        <v>369.62297809200004</v>
      </c>
      <c r="W701" s="460">
        <f t="shared" si="236"/>
        <v>380.41872062499999</v>
      </c>
      <c r="X701" s="476">
        <f t="shared" si="237"/>
        <v>366.60973916</v>
      </c>
      <c r="Y701" s="476">
        <f t="shared" si="238"/>
        <v>144.56645299199999</v>
      </c>
      <c r="Z701" s="478">
        <f t="shared" si="239"/>
        <v>0</v>
      </c>
      <c r="AA701" s="465">
        <f t="shared" si="240"/>
        <v>2286.9154114850003</v>
      </c>
      <c r="AB701" s="429">
        <f t="shared" si="241"/>
        <v>0.14202679241615951</v>
      </c>
      <c r="AC701" s="454">
        <f t="shared" si="242"/>
        <v>130.21659207309628</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266.292819995</v>
      </c>
      <c r="V702" s="475">
        <f t="shared" si="235"/>
        <v>90.109791701999995</v>
      </c>
      <c r="W702" s="460">
        <f t="shared" si="236"/>
        <v>72.999812125000005</v>
      </c>
      <c r="X702" s="476">
        <f t="shared" si="237"/>
        <v>64.171308964000005</v>
      </c>
      <c r="Y702" s="476">
        <f t="shared" si="238"/>
        <v>22.733435711999999</v>
      </c>
      <c r="Z702" s="478">
        <f t="shared" si="239"/>
        <v>0</v>
      </c>
      <c r="AA702" s="465">
        <f t="shared" si="240"/>
        <v>516.30716849800001</v>
      </c>
      <c r="AB702" s="429">
        <f t="shared" si="241"/>
        <v>3.2064785026580549E-2</v>
      </c>
      <c r="AC702" s="454">
        <f t="shared" si="242"/>
        <v>142.40215798889662</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3185.3972483520001</v>
      </c>
      <c r="V703" s="475">
        <f t="shared" si="235"/>
        <v>1434.8809358279998</v>
      </c>
      <c r="W703" s="460">
        <f t="shared" si="236"/>
        <v>2232.523919625</v>
      </c>
      <c r="X703" s="476">
        <f t="shared" si="237"/>
        <v>3645.4451594400002</v>
      </c>
      <c r="Y703" s="476">
        <f t="shared" si="238"/>
        <v>2158.2408382080002</v>
      </c>
      <c r="Z703" s="478">
        <f t="shared" si="239"/>
        <v>0</v>
      </c>
      <c r="AA703" s="465">
        <f t="shared" si="240"/>
        <v>12656.488101453</v>
      </c>
      <c r="AB703" s="429">
        <f t="shared" si="241"/>
        <v>0.78601963119196372</v>
      </c>
      <c r="AC703" s="454">
        <f t="shared" si="242"/>
        <v>96.724695876207946</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778.990880683</v>
      </c>
      <c r="V704" s="475">
        <f t="shared" si="235"/>
        <v>315.14232202200003</v>
      </c>
      <c r="W704" s="460">
        <f t="shared" si="236"/>
        <v>440.79936425</v>
      </c>
      <c r="X704" s="476">
        <f t="shared" si="237"/>
        <v>498.36482242399995</v>
      </c>
      <c r="Y704" s="476">
        <f t="shared" si="238"/>
        <v>243.28769836800001</v>
      </c>
      <c r="Z704" s="478">
        <f t="shared" si="239"/>
        <v>0</v>
      </c>
      <c r="AA704" s="465">
        <f t="shared" si="240"/>
        <v>2276.5850877469998</v>
      </c>
      <c r="AB704" s="429">
        <f t="shared" si="241"/>
        <v>0.14138523709768971</v>
      </c>
      <c r="AC704" s="454">
        <f t="shared" si="242"/>
        <v>111.31642053909079</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434.73655308399998</v>
      </c>
      <c r="V705" s="475">
        <f t="shared" si="235"/>
        <v>172.06885925999998</v>
      </c>
      <c r="W705" s="460">
        <f t="shared" si="236"/>
        <v>197.74618575</v>
      </c>
      <c r="X705" s="476">
        <f t="shared" si="237"/>
        <v>258.33741970400001</v>
      </c>
      <c r="Y705" s="476">
        <f t="shared" si="238"/>
        <v>97.306592448000004</v>
      </c>
      <c r="Z705" s="478">
        <f t="shared" si="239"/>
        <v>0</v>
      </c>
      <c r="AA705" s="465">
        <f t="shared" si="240"/>
        <v>1160.1956102459999</v>
      </c>
      <c r="AB705" s="429">
        <f t="shared" si="241"/>
        <v>7.2052888476338339E-2</v>
      </c>
      <c r="AC705" s="454">
        <f t="shared" si="242"/>
        <v>118.63992773345615</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1253.368272186</v>
      </c>
      <c r="V706" s="475">
        <f t="shared" si="235"/>
        <v>449.09619211799998</v>
      </c>
      <c r="W706" s="460">
        <f t="shared" si="236"/>
        <v>564.60896512500005</v>
      </c>
      <c r="X706" s="476">
        <f t="shared" si="237"/>
        <v>693.80425214799993</v>
      </c>
      <c r="Y706" s="476">
        <f t="shared" si="238"/>
        <v>346.31970547199995</v>
      </c>
      <c r="Z706" s="478">
        <f t="shared" si="239"/>
        <v>0</v>
      </c>
      <c r="AA706" s="465">
        <f t="shared" si="240"/>
        <v>3307.1973870489996</v>
      </c>
      <c r="AB706" s="429">
        <f t="shared" si="241"/>
        <v>0.20539047242882869</v>
      </c>
      <c r="AC706" s="454">
        <f t="shared" si="242"/>
        <v>114.05899128075671</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2261.06522141</v>
      </c>
      <c r="V707" s="475">
        <f t="shared" si="235"/>
        <v>851.4163021139999</v>
      </c>
      <c r="W707" s="460">
        <f t="shared" si="236"/>
        <v>1101.6712413749999</v>
      </c>
      <c r="X707" s="476">
        <f t="shared" si="237"/>
        <v>1501.885522368</v>
      </c>
      <c r="Y707" s="476">
        <f t="shared" si="238"/>
        <v>729.57456499199998</v>
      </c>
      <c r="Z707" s="478">
        <f t="shared" si="239"/>
        <v>0</v>
      </c>
      <c r="AA707" s="465">
        <f t="shared" si="240"/>
        <v>6445.6128522589997</v>
      </c>
      <c r="AB707" s="429">
        <f t="shared" si="241"/>
        <v>0.40029889779275862</v>
      </c>
      <c r="AC707" s="454">
        <f t="shared" si="242"/>
        <v>111.54426389611227</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2594.7259785739998</v>
      </c>
      <c r="V708" s="475">
        <f t="shared" si="235"/>
        <v>1024.57107099</v>
      </c>
      <c r="W708" s="460">
        <f t="shared" si="236"/>
        <v>1484.774933125</v>
      </c>
      <c r="X708" s="476">
        <f t="shared" si="237"/>
        <v>2043.5816508520002</v>
      </c>
      <c r="Y708" s="476">
        <f t="shared" si="238"/>
        <v>1066.1438935679998</v>
      </c>
      <c r="Z708" s="478">
        <f t="shared" si="239"/>
        <v>0</v>
      </c>
      <c r="AA708" s="465">
        <f t="shared" si="240"/>
        <v>8213.7975271089999</v>
      </c>
      <c r="AB708" s="429">
        <f t="shared" si="241"/>
        <v>0.51011039169724259</v>
      </c>
      <c r="AC708" s="454">
        <f t="shared" si="242"/>
        <v>106.62156138787118</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2900.7224961009997</v>
      </c>
      <c r="V709" s="475">
        <f t="shared" si="235"/>
        <v>1188.0891816839999</v>
      </c>
      <c r="W709" s="460">
        <f t="shared" si="236"/>
        <v>1680.6421252500002</v>
      </c>
      <c r="X709" s="476">
        <f t="shared" si="237"/>
        <v>2401.2506249759999</v>
      </c>
      <c r="Y709" s="476">
        <f t="shared" si="238"/>
        <v>1245.2182005120001</v>
      </c>
      <c r="Z709" s="478">
        <f t="shared" si="239"/>
        <v>0</v>
      </c>
      <c r="AA709" s="465">
        <f t="shared" si="240"/>
        <v>9415.9226285229997</v>
      </c>
      <c r="AB709" s="429">
        <f t="shared" si="241"/>
        <v>0.58476727291783626</v>
      </c>
      <c r="AC709" s="454">
        <f t="shared" si="242"/>
        <v>105.55629887434235</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598.12543821700001</v>
      </c>
      <c r="V711" s="475">
        <f t="shared" si="235"/>
        <v>140.39667907200001</v>
      </c>
      <c r="W711" s="460">
        <f t="shared" si="236"/>
        <v>209.57448200000002</v>
      </c>
      <c r="X711" s="476">
        <f t="shared" si="237"/>
        <v>253.39651792000001</v>
      </c>
      <c r="Y711" s="476">
        <f t="shared" si="238"/>
        <v>156.32068108800001</v>
      </c>
      <c r="Z711" s="478">
        <f t="shared" si="239"/>
        <v>0</v>
      </c>
      <c r="AA711" s="465">
        <f t="shared" si="240"/>
        <v>1357.8137982970002</v>
      </c>
      <c r="AB711" s="429">
        <f t="shared" si="241"/>
        <v>8.4325785510930326E-2</v>
      </c>
      <c r="AC711" s="454">
        <f t="shared" si="242"/>
        <v>118.06353868748867</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176.75464959000001</v>
      </c>
      <c r="V712" s="475">
        <f t="shared" si="235"/>
        <v>63.589856039999994</v>
      </c>
      <c r="W712" s="460">
        <f t="shared" si="236"/>
        <v>94.922552499999995</v>
      </c>
      <c r="X712" s="476">
        <f t="shared" si="237"/>
        <v>151.36519526800001</v>
      </c>
      <c r="Y712" s="476">
        <f t="shared" si="238"/>
        <v>58.378055424000003</v>
      </c>
      <c r="Z712" s="478">
        <f t="shared" si="239"/>
        <v>0</v>
      </c>
      <c r="AA712" s="465">
        <f t="shared" si="240"/>
        <v>545.01030882199996</v>
      </c>
      <c r="AB712" s="429">
        <f t="shared" si="241"/>
        <v>3.3847367334616817E-2</v>
      </c>
      <c r="AC712" s="454">
        <f t="shared" si="242"/>
        <v>108.28259854814377</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314.09597838799999</v>
      </c>
      <c r="V713" s="475">
        <f t="shared" ref="V713:V776" si="256">IFERROR(V$5*I713,"")</f>
        <v>175.70663413199998</v>
      </c>
      <c r="W713" s="460">
        <f t="shared" ref="W713:W776" si="257">IFERROR(W$5*K713,"")</f>
        <v>144.93533087500001</v>
      </c>
      <c r="X713" s="476">
        <f t="shared" ref="X713:X776" si="258">IFERROR(X$5*M713,"")</f>
        <v>164.81020740800002</v>
      </c>
      <c r="Y713" s="476">
        <f t="shared" ref="Y713:Y776" si="259">IFERROR(Y$5*O713,"")</f>
        <v>50.946070655999996</v>
      </c>
      <c r="Z713" s="478">
        <f t="shared" ref="Z713:Z776" si="260">IFERROR(Z$5*Q713,"")</f>
        <v>0</v>
      </c>
      <c r="AA713" s="465">
        <f t="shared" ref="AA713:AA776" si="261">IFERROR(SUM(U713:Z713),"")</f>
        <v>850.49422145899996</v>
      </c>
      <c r="AB713" s="429">
        <f t="shared" ref="AB713:AB776" si="262">IF(OR(AA713="", AA713=0), "", AA713/$AA$5)</f>
        <v>5.2819166653769713E-2</v>
      </c>
      <c r="AC713" s="454">
        <f t="shared" ref="AC713:AC776" si="263">IF(OR(AB713="", AB713=0), "", IF(AN713&gt;0, AB713/AN713*100, ""))</f>
        <v>122.16269829836206</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271.83791347900001</v>
      </c>
      <c r="V714" s="475">
        <f t="shared" si="256"/>
        <v>118.747974906</v>
      </c>
      <c r="W714" s="460">
        <f t="shared" si="257"/>
        <v>168.57693600000002</v>
      </c>
      <c r="X714" s="476">
        <f t="shared" si="258"/>
        <v>271.036395476</v>
      </c>
      <c r="Y714" s="476">
        <f t="shared" si="259"/>
        <v>153.891456576</v>
      </c>
      <c r="Z714" s="478">
        <f t="shared" si="260"/>
        <v>0</v>
      </c>
      <c r="AA714" s="465">
        <f t="shared" si="261"/>
        <v>984.09067643700007</v>
      </c>
      <c r="AB714" s="429">
        <f t="shared" si="262"/>
        <v>6.1116052442988456E-2</v>
      </c>
      <c r="AC714" s="454">
        <f t="shared" si="263"/>
        <v>99.836848684873473</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56.073900085999995</v>
      </c>
      <c r="V715" s="475">
        <f t="shared" si="256"/>
        <v>46.446666785999994</v>
      </c>
      <c r="W715" s="460">
        <f t="shared" si="257"/>
        <v>47.711961875</v>
      </c>
      <c r="X715" s="476">
        <f t="shared" si="258"/>
        <v>46.472441484000001</v>
      </c>
      <c r="Y715" s="476">
        <f t="shared" si="259"/>
        <v>41.422280640000004</v>
      </c>
      <c r="Z715" s="478">
        <f t="shared" si="260"/>
        <v>0</v>
      </c>
      <c r="AA715" s="465">
        <f t="shared" si="261"/>
        <v>238.127250871</v>
      </c>
      <c r="AB715" s="429">
        <f t="shared" si="262"/>
        <v>1.4788675373928705E-2</v>
      </c>
      <c r="AC715" s="454">
        <f t="shared" si="263"/>
        <v>88.520304293004472</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77.299231713999987</v>
      </c>
      <c r="V716" s="475">
        <f t="shared" si="256"/>
        <v>39.965813531999999</v>
      </c>
      <c r="W716" s="460">
        <f t="shared" si="257"/>
        <v>47.708097875</v>
      </c>
      <c r="X716" s="476">
        <f t="shared" si="258"/>
        <v>63.215719671999999</v>
      </c>
      <c r="Y716" s="476">
        <f t="shared" si="259"/>
        <v>42.522584832000007</v>
      </c>
      <c r="Z716" s="478">
        <f t="shared" si="260"/>
        <v>0</v>
      </c>
      <c r="AA716" s="465">
        <f t="shared" si="261"/>
        <v>270.71144762500001</v>
      </c>
      <c r="AB716" s="429">
        <f t="shared" si="262"/>
        <v>1.6812287146006709E-2</v>
      </c>
      <c r="AC716" s="454">
        <f t="shared" si="263"/>
        <v>94.291633965568806</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2932.70582741</v>
      </c>
      <c r="V718" s="475">
        <f t="shared" si="256"/>
        <v>1178.526557016</v>
      </c>
      <c r="W718" s="460">
        <f t="shared" si="257"/>
        <v>1731.3843514999999</v>
      </c>
      <c r="X718" s="476">
        <f t="shared" si="258"/>
        <v>2473.0821881360002</v>
      </c>
      <c r="Y718" s="476">
        <f t="shared" si="259"/>
        <v>1355.7191431680001</v>
      </c>
      <c r="Z718" s="478">
        <f t="shared" si="260"/>
        <v>0</v>
      </c>
      <c r="AA718" s="465">
        <f t="shared" si="261"/>
        <v>9671.4180672300008</v>
      </c>
      <c r="AB718" s="429">
        <f t="shared" si="262"/>
        <v>0.60063458373059253</v>
      </c>
      <c r="AC718" s="454">
        <f t="shared" si="263"/>
        <v>104.06561287204876</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832.88677885899995</v>
      </c>
      <c r="V719" s="475">
        <f t="shared" si="256"/>
        <v>450.12682745999996</v>
      </c>
      <c r="W719" s="460">
        <f t="shared" si="257"/>
        <v>682.02520425</v>
      </c>
      <c r="X719" s="476">
        <f t="shared" si="258"/>
        <v>1130.50907732</v>
      </c>
      <c r="Y719" s="476">
        <f t="shared" si="259"/>
        <v>659.58148339199988</v>
      </c>
      <c r="Z719" s="478">
        <f t="shared" si="260"/>
        <v>0</v>
      </c>
      <c r="AA719" s="465">
        <f t="shared" si="261"/>
        <v>3755.1293712809997</v>
      </c>
      <c r="AB719" s="429">
        <f t="shared" si="262"/>
        <v>0.23320887910079491</v>
      </c>
      <c r="AC719" s="454">
        <f t="shared" si="263"/>
        <v>94.240149139716024</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289.67017129600003</v>
      </c>
      <c r="V720" s="475">
        <f t="shared" si="256"/>
        <v>161.710800444</v>
      </c>
      <c r="W720" s="460">
        <f t="shared" si="257"/>
        <v>231.51865262499999</v>
      </c>
      <c r="X720" s="476">
        <f t="shared" si="258"/>
        <v>430.27105058000001</v>
      </c>
      <c r="Y720" s="476">
        <f t="shared" si="259"/>
        <v>257.03581113600001</v>
      </c>
      <c r="Z720" s="478">
        <f t="shared" si="260"/>
        <v>0</v>
      </c>
      <c r="AA720" s="465">
        <f t="shared" si="261"/>
        <v>1370.2064860810001</v>
      </c>
      <c r="AB720" s="429">
        <f t="shared" si="262"/>
        <v>8.5095422064401946E-2</v>
      </c>
      <c r="AC720" s="454">
        <f t="shared" si="263"/>
        <v>92.141265961148335</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353.73721802599999</v>
      </c>
      <c r="V721" s="475">
        <f t="shared" si="256"/>
        <v>135.63581507999999</v>
      </c>
      <c r="W721" s="460">
        <f t="shared" si="257"/>
        <v>230.071791625</v>
      </c>
      <c r="X721" s="476">
        <f t="shared" si="258"/>
        <v>362.13768396400002</v>
      </c>
      <c r="Y721" s="476">
        <f t="shared" si="259"/>
        <v>223.66356230400001</v>
      </c>
      <c r="Z721" s="478">
        <f t="shared" si="260"/>
        <v>0</v>
      </c>
      <c r="AA721" s="465">
        <f t="shared" si="261"/>
        <v>1305.2460709989998</v>
      </c>
      <c r="AB721" s="429">
        <f t="shared" si="262"/>
        <v>8.106111483039373E-2</v>
      </c>
      <c r="AC721" s="454">
        <f t="shared" si="263"/>
        <v>97.645968385447091</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1851.8385206570001</v>
      </c>
      <c r="V723" s="475">
        <f t="shared" si="256"/>
        <v>646.20189770399998</v>
      </c>
      <c r="W723" s="460">
        <f t="shared" si="257"/>
        <v>834.19037237499992</v>
      </c>
      <c r="X723" s="476">
        <f t="shared" si="258"/>
        <v>834.94745938799997</v>
      </c>
      <c r="Y723" s="476">
        <f t="shared" si="259"/>
        <v>356.18134406400003</v>
      </c>
      <c r="Z723" s="478">
        <f t="shared" si="260"/>
        <v>0</v>
      </c>
      <c r="AA723" s="465">
        <f t="shared" si="261"/>
        <v>4523.3595941879994</v>
      </c>
      <c r="AB723" s="429">
        <f t="shared" si="262"/>
        <v>0.28091911527685998</v>
      </c>
      <c r="AC723" s="454">
        <f t="shared" si="263"/>
        <v>123.35389077899217</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990.86982436400001</v>
      </c>
      <c r="V724" s="475">
        <f t="shared" si="256"/>
        <v>497.33698183199999</v>
      </c>
      <c r="W724" s="460">
        <f t="shared" si="257"/>
        <v>700.03890487500007</v>
      </c>
      <c r="X724" s="476">
        <f t="shared" si="258"/>
        <v>975.53586944799997</v>
      </c>
      <c r="Y724" s="476">
        <f t="shared" si="259"/>
        <v>473.39297491199994</v>
      </c>
      <c r="Z724" s="478">
        <f t="shared" si="260"/>
        <v>0</v>
      </c>
      <c r="AA724" s="465">
        <f t="shared" si="261"/>
        <v>3637.174555431</v>
      </c>
      <c r="AB724" s="429">
        <f t="shared" si="262"/>
        <v>0.22588340302018384</v>
      </c>
      <c r="AC724" s="454">
        <f t="shared" si="263"/>
        <v>103.19685699368655</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705.67335514300009</v>
      </c>
      <c r="V725" s="475">
        <f t="shared" si="256"/>
        <v>383.47342381800001</v>
      </c>
      <c r="W725" s="460">
        <f t="shared" si="257"/>
        <v>588.58736787500004</v>
      </c>
      <c r="X725" s="476">
        <f t="shared" si="258"/>
        <v>963.89710776800007</v>
      </c>
      <c r="Y725" s="476">
        <f t="shared" si="259"/>
        <v>521.54157868799996</v>
      </c>
      <c r="Z725" s="478">
        <f t="shared" si="260"/>
        <v>0</v>
      </c>
      <c r="AA725" s="465">
        <f t="shared" si="261"/>
        <v>3163.1728332919997</v>
      </c>
      <c r="AB725" s="429">
        <f t="shared" si="262"/>
        <v>0.19644595909154142</v>
      </c>
      <c r="AC725" s="454">
        <f t="shared" si="263"/>
        <v>96.044502326499568</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537.58285790699995</v>
      </c>
      <c r="V726" s="475">
        <f t="shared" si="256"/>
        <v>254.32947486000003</v>
      </c>
      <c r="W726" s="460">
        <f t="shared" si="257"/>
        <v>487.72179074999997</v>
      </c>
      <c r="X726" s="476">
        <f t="shared" si="258"/>
        <v>1045.206337028</v>
      </c>
      <c r="Y726" s="476">
        <f t="shared" si="259"/>
        <v>668.22561561599991</v>
      </c>
      <c r="Z726" s="478">
        <f t="shared" si="260"/>
        <v>0</v>
      </c>
      <c r="AA726" s="465">
        <f t="shared" si="261"/>
        <v>2993.0660761609997</v>
      </c>
      <c r="AB726" s="429">
        <f t="shared" si="262"/>
        <v>0.18588163434113772</v>
      </c>
      <c r="AC726" s="454">
        <f t="shared" si="263"/>
        <v>86.694258611590698</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323.035441929</v>
      </c>
      <c r="V727" s="475">
        <f t="shared" si="256"/>
        <v>144.65822178600001</v>
      </c>
      <c r="W727" s="460">
        <f t="shared" si="257"/>
        <v>264.46156124999999</v>
      </c>
      <c r="X727" s="476">
        <f t="shared" si="258"/>
        <v>576.41323076399999</v>
      </c>
      <c r="Y727" s="476">
        <f t="shared" si="259"/>
        <v>476.65848921600002</v>
      </c>
      <c r="Z727" s="478">
        <f t="shared" si="260"/>
        <v>0</v>
      </c>
      <c r="AA727" s="465">
        <f t="shared" si="261"/>
        <v>1785.226944945</v>
      </c>
      <c r="AB727" s="429">
        <f t="shared" si="262"/>
        <v>0.1108698885197491</v>
      </c>
      <c r="AC727" s="454">
        <f t="shared" si="263"/>
        <v>82.47232931868804</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541.06528451199995</v>
      </c>
      <c r="V729" s="475">
        <f t="shared" si="256"/>
        <v>181.79386884000002</v>
      </c>
      <c r="W729" s="460">
        <f t="shared" si="257"/>
        <v>283.86756974999997</v>
      </c>
      <c r="X729" s="476">
        <f t="shared" si="258"/>
        <v>332.86364294400005</v>
      </c>
      <c r="Y729" s="476">
        <f t="shared" si="259"/>
        <v>165.72492268799999</v>
      </c>
      <c r="Z729" s="478">
        <f t="shared" si="260"/>
        <v>0</v>
      </c>
      <c r="AA729" s="465">
        <f t="shared" si="261"/>
        <v>1505.3152887340002</v>
      </c>
      <c r="AB729" s="429">
        <f t="shared" si="262"/>
        <v>9.3486230824369659E-2</v>
      </c>
      <c r="AC729" s="454">
        <f t="shared" si="263"/>
        <v>112.30436804147979</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10.225476252</v>
      </c>
      <c r="V731" s="475">
        <f t="shared" si="256"/>
        <v>4.4668331280000002</v>
      </c>
      <c r="W731" s="460">
        <f t="shared" si="257"/>
        <v>6.6677805000000001</v>
      </c>
      <c r="X731" s="476">
        <f t="shared" si="258"/>
        <v>12.086081055999999</v>
      </c>
      <c r="Y731" s="476">
        <f t="shared" si="259"/>
        <v>4.9033146240000001</v>
      </c>
      <c r="Z731" s="478">
        <f t="shared" si="260"/>
        <v>0</v>
      </c>
      <c r="AA731" s="465">
        <f t="shared" si="261"/>
        <v>38.349485560000005</v>
      </c>
      <c r="AB731" s="429">
        <f t="shared" si="262"/>
        <v>2.3816597664886351E-3</v>
      </c>
      <c r="AC731" s="454">
        <f t="shared" si="263"/>
        <v>102.4871912801038</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37.710115274000003</v>
      </c>
      <c r="V732" s="475">
        <f t="shared" si="256"/>
        <v>11.189821176000001</v>
      </c>
      <c r="W732" s="460">
        <f t="shared" si="257"/>
        <v>20.411292500000002</v>
      </c>
      <c r="X732" s="476">
        <f t="shared" si="258"/>
        <v>25.540214896000002</v>
      </c>
      <c r="Y732" s="476">
        <f t="shared" si="259"/>
        <v>7.1886023039999998</v>
      </c>
      <c r="Z732" s="478">
        <f t="shared" si="260"/>
        <v>0</v>
      </c>
      <c r="AA732" s="465">
        <f t="shared" si="261"/>
        <v>102.04004615000002</v>
      </c>
      <c r="AB732" s="429">
        <f t="shared" si="262"/>
        <v>6.3371038473481571E-3</v>
      </c>
      <c r="AC732" s="454">
        <f t="shared" si="263"/>
        <v>116.54220434444511</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68.190740340000005</v>
      </c>
      <c r="V733" s="475">
        <f t="shared" si="256"/>
        <v>24.090929945999999</v>
      </c>
      <c r="W733" s="460">
        <f t="shared" si="257"/>
        <v>35.961279124999997</v>
      </c>
      <c r="X733" s="476">
        <f t="shared" si="258"/>
        <v>53.826589011999999</v>
      </c>
      <c r="Y733" s="476">
        <f t="shared" si="259"/>
        <v>23.354942208000001</v>
      </c>
      <c r="Z733" s="478">
        <f t="shared" si="260"/>
        <v>0</v>
      </c>
      <c r="AA733" s="465">
        <f t="shared" si="261"/>
        <v>205.42448063100002</v>
      </c>
      <c r="AB733" s="429">
        <f t="shared" si="262"/>
        <v>1.2757699703825613E-2</v>
      </c>
      <c r="AC733" s="454">
        <f t="shared" si="263"/>
        <v>109.58511280293976</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84.452701943999998</v>
      </c>
      <c r="V734" s="475">
        <f t="shared" si="256"/>
        <v>21.914145485999999</v>
      </c>
      <c r="W734" s="460">
        <f t="shared" si="257"/>
        <v>37.024965874999999</v>
      </c>
      <c r="X734" s="476">
        <f t="shared" si="258"/>
        <v>43.233939055999997</v>
      </c>
      <c r="Y734" s="476">
        <f t="shared" si="259"/>
        <v>21.323008512000001</v>
      </c>
      <c r="Z734" s="478">
        <f t="shared" si="260"/>
        <v>0</v>
      </c>
      <c r="AA734" s="465">
        <f t="shared" si="261"/>
        <v>207.948760873</v>
      </c>
      <c r="AB734" s="429">
        <f t="shared" si="262"/>
        <v>1.2914467822196001E-2</v>
      </c>
      <c r="AC734" s="454">
        <f t="shared" si="263"/>
        <v>119.19325024621507</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43.474679959999996</v>
      </c>
      <c r="V735" s="475">
        <f t="shared" si="256"/>
        <v>13.112421786000001</v>
      </c>
      <c r="W735" s="460">
        <f t="shared" si="257"/>
        <v>19.573319125000001</v>
      </c>
      <c r="X735" s="476">
        <f t="shared" si="258"/>
        <v>29.928455956000001</v>
      </c>
      <c r="Y735" s="476">
        <f t="shared" si="259"/>
        <v>10.150578048</v>
      </c>
      <c r="Z735" s="478">
        <f t="shared" si="260"/>
        <v>0</v>
      </c>
      <c r="AA735" s="465">
        <f t="shared" si="261"/>
        <v>116.23945487500001</v>
      </c>
      <c r="AB735" s="429">
        <f t="shared" si="262"/>
        <v>7.2189451543286549E-3</v>
      </c>
      <c r="AC735" s="454">
        <f t="shared" si="263"/>
        <v>117.11666835335927</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139.093787255</v>
      </c>
      <c r="V736" s="475">
        <f t="shared" si="256"/>
        <v>44.075602854000003</v>
      </c>
      <c r="W736" s="460">
        <f t="shared" si="257"/>
        <v>56.199375875000001</v>
      </c>
      <c r="X736" s="476">
        <f t="shared" si="258"/>
        <v>83.066653348000003</v>
      </c>
      <c r="Y736" s="476">
        <f t="shared" si="259"/>
        <v>31.302560639999999</v>
      </c>
      <c r="Z736" s="478">
        <f t="shared" si="260"/>
        <v>0</v>
      </c>
      <c r="AA736" s="465">
        <f t="shared" si="261"/>
        <v>353.73797997200001</v>
      </c>
      <c r="AB736" s="429">
        <f t="shared" si="262"/>
        <v>2.1968574088436218E-2</v>
      </c>
      <c r="AC736" s="454">
        <f t="shared" si="263"/>
        <v>119.11704638132538</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28.284951884000002</v>
      </c>
      <c r="V737" s="475">
        <f t="shared" si="256"/>
        <v>9.3880732140000003</v>
      </c>
      <c r="W737" s="460">
        <f t="shared" si="257"/>
        <v>20.650572999999998</v>
      </c>
      <c r="X737" s="476">
        <f t="shared" si="258"/>
        <v>13.519880415999999</v>
      </c>
      <c r="Y737" s="476">
        <f t="shared" si="259"/>
        <v>11.609954304</v>
      </c>
      <c r="Z737" s="478">
        <f t="shared" si="260"/>
        <v>0</v>
      </c>
      <c r="AA737" s="465">
        <f t="shared" si="261"/>
        <v>83.453432817999996</v>
      </c>
      <c r="AB737" s="429">
        <f t="shared" si="262"/>
        <v>5.182799206185567E-3</v>
      </c>
      <c r="AC737" s="454">
        <f t="shared" si="263"/>
        <v>108.92488920802617</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180.81081936499999</v>
      </c>
      <c r="V738" s="475">
        <f t="shared" si="256"/>
        <v>66.328491294000003</v>
      </c>
      <c r="W738" s="460">
        <f t="shared" si="257"/>
        <v>113.88698112499999</v>
      </c>
      <c r="X738" s="476">
        <f t="shared" si="258"/>
        <v>122.67317146000001</v>
      </c>
      <c r="Y738" s="476">
        <f t="shared" si="259"/>
        <v>68.808357696000002</v>
      </c>
      <c r="Z738" s="478">
        <f t="shared" si="260"/>
        <v>0</v>
      </c>
      <c r="AA738" s="465">
        <f t="shared" si="261"/>
        <v>552.50782093999999</v>
      </c>
      <c r="AB738" s="429">
        <f t="shared" si="262"/>
        <v>3.431299347534468E-2</v>
      </c>
      <c r="AC738" s="454">
        <f t="shared" si="263"/>
        <v>108.17780271947075</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1641.559215084</v>
      </c>
      <c r="V740" s="475">
        <f t="shared" si="256"/>
        <v>703.05989646600005</v>
      </c>
      <c r="W740" s="460">
        <f t="shared" si="257"/>
        <v>1123.16751</v>
      </c>
      <c r="X740" s="476">
        <f t="shared" si="258"/>
        <v>1591.9314719280001</v>
      </c>
      <c r="Y740" s="476">
        <f t="shared" si="259"/>
        <v>880.95841766399997</v>
      </c>
      <c r="Z740" s="478">
        <f t="shared" si="260"/>
        <v>0</v>
      </c>
      <c r="AA740" s="465">
        <f t="shared" si="261"/>
        <v>5940.676511142</v>
      </c>
      <c r="AB740" s="429">
        <f t="shared" si="262"/>
        <v>0.36894028761284314</v>
      </c>
      <c r="AC740" s="454">
        <f t="shared" si="263"/>
        <v>101.44296604911843</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629.3726781580001</v>
      </c>
      <c r="V741" s="475">
        <f t="shared" si="256"/>
        <v>261.50924269800004</v>
      </c>
      <c r="W741" s="460">
        <f t="shared" si="257"/>
        <v>380.52947137499996</v>
      </c>
      <c r="X741" s="476">
        <f t="shared" si="258"/>
        <v>568.874613888</v>
      </c>
      <c r="Y741" s="476">
        <f t="shared" si="259"/>
        <v>323.00069068799996</v>
      </c>
      <c r="Z741" s="478">
        <f t="shared" si="260"/>
        <v>0</v>
      </c>
      <c r="AA741" s="465">
        <f t="shared" si="261"/>
        <v>2163.2866968069998</v>
      </c>
      <c r="AB741" s="429">
        <f t="shared" si="262"/>
        <v>0.13434894403223202</v>
      </c>
      <c r="AC741" s="454">
        <f t="shared" si="263"/>
        <v>102.04405278711045</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840.91649815800008</v>
      </c>
      <c r="V742" s="475">
        <f t="shared" si="256"/>
        <v>365.66027353800001</v>
      </c>
      <c r="W742" s="460">
        <f t="shared" si="257"/>
        <v>626.03930862499999</v>
      </c>
      <c r="X742" s="476">
        <f t="shared" si="258"/>
        <v>926.05733326400002</v>
      </c>
      <c r="Y742" s="476">
        <f t="shared" si="259"/>
        <v>497.94271737600002</v>
      </c>
      <c r="Z742" s="478">
        <f t="shared" si="260"/>
        <v>0</v>
      </c>
      <c r="AA742" s="465">
        <f t="shared" si="261"/>
        <v>3256.6161309610002</v>
      </c>
      <c r="AB742" s="429">
        <f t="shared" si="262"/>
        <v>0.20224916972804621</v>
      </c>
      <c r="AC742" s="454">
        <f t="shared" si="263"/>
        <v>99.696016583341148</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591.67530930300006</v>
      </c>
      <c r="V743" s="475">
        <f t="shared" si="256"/>
        <v>277.57249871400001</v>
      </c>
      <c r="W743" s="460">
        <f t="shared" si="257"/>
        <v>392.21197637500001</v>
      </c>
      <c r="X743" s="476">
        <f t="shared" si="258"/>
        <v>603.63698617599994</v>
      </c>
      <c r="Y743" s="476">
        <f t="shared" si="259"/>
        <v>335.25355219200003</v>
      </c>
      <c r="Z743" s="478">
        <f t="shared" si="260"/>
        <v>0</v>
      </c>
      <c r="AA743" s="465">
        <f t="shared" si="261"/>
        <v>2200.3503227599999</v>
      </c>
      <c r="AB743" s="429">
        <f t="shared" si="262"/>
        <v>0.13665074666252638</v>
      </c>
      <c r="AC743" s="454">
        <f t="shared" si="263"/>
        <v>100.39884140830362</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1512.8095149990002</v>
      </c>
      <c r="V744" s="475">
        <f t="shared" si="256"/>
        <v>658.23635847599996</v>
      </c>
      <c r="W744" s="460">
        <f t="shared" si="257"/>
        <v>900.37008937499991</v>
      </c>
      <c r="X744" s="476">
        <f t="shared" si="258"/>
        <v>1365.256075176</v>
      </c>
      <c r="Y744" s="476">
        <f t="shared" si="259"/>
        <v>803.38072089599996</v>
      </c>
      <c r="Z744" s="478">
        <f t="shared" si="260"/>
        <v>0</v>
      </c>
      <c r="AA744" s="465">
        <f t="shared" si="261"/>
        <v>5240.0527589220001</v>
      </c>
      <c r="AB744" s="429">
        <f t="shared" si="262"/>
        <v>0.32542868953682774</v>
      </c>
      <c r="AC744" s="454">
        <f t="shared" si="263"/>
        <v>101.11581532805967</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1868.8004639190001</v>
      </c>
      <c r="V746" s="475">
        <f t="shared" si="256"/>
        <v>648.31161884400001</v>
      </c>
      <c r="W746" s="460">
        <f t="shared" si="257"/>
        <v>835.22778162500003</v>
      </c>
      <c r="X746" s="476">
        <f t="shared" si="258"/>
        <v>838.63709692000009</v>
      </c>
      <c r="Y746" s="476">
        <f t="shared" si="259"/>
        <v>356.77189516799996</v>
      </c>
      <c r="Z746" s="478">
        <f t="shared" si="260"/>
        <v>0</v>
      </c>
      <c r="AA746" s="465">
        <f t="shared" si="261"/>
        <v>4547.7488564759997</v>
      </c>
      <c r="AB746" s="429">
        <f t="shared" si="262"/>
        <v>0.28243378813041858</v>
      </c>
      <c r="AC746" s="454">
        <f t="shared" si="263"/>
        <v>123.58960448391707</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1256.798734317</v>
      </c>
      <c r="V747" s="475">
        <f t="shared" si="256"/>
        <v>735.5210009220001</v>
      </c>
      <c r="W747" s="460">
        <f t="shared" si="257"/>
        <v>1225.88391725</v>
      </c>
      <c r="X747" s="476">
        <f t="shared" si="258"/>
        <v>2297.3016792039998</v>
      </c>
      <c r="Y747" s="476">
        <f t="shared" si="259"/>
        <v>1422.8345639040001</v>
      </c>
      <c r="Z747" s="478">
        <f t="shared" si="260"/>
        <v>0</v>
      </c>
      <c r="AA747" s="465">
        <f t="shared" si="261"/>
        <v>6938.3398955969997</v>
      </c>
      <c r="AB747" s="429">
        <f t="shared" si="262"/>
        <v>0.43089926068792694</v>
      </c>
      <c r="AC747" s="454">
        <f t="shared" si="263"/>
        <v>88.77899021236982</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704.73836937600004</v>
      </c>
      <c r="V748" s="475">
        <f t="shared" si="256"/>
        <v>341.33051381400003</v>
      </c>
      <c r="W748" s="460">
        <f t="shared" si="257"/>
        <v>547.54010449999998</v>
      </c>
      <c r="X748" s="476">
        <f t="shared" si="258"/>
        <v>861.10826199999997</v>
      </c>
      <c r="Y748" s="476">
        <f t="shared" si="259"/>
        <v>517.38228172799995</v>
      </c>
      <c r="Z748" s="478">
        <f t="shared" si="260"/>
        <v>0</v>
      </c>
      <c r="AA748" s="465">
        <f t="shared" si="261"/>
        <v>2972.099531418</v>
      </c>
      <c r="AB748" s="429">
        <f t="shared" si="262"/>
        <v>0.18457952623388399</v>
      </c>
      <c r="AC748" s="454">
        <f t="shared" si="263"/>
        <v>95.448943313988593</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379.37440668599999</v>
      </c>
      <c r="V749" s="475">
        <f t="shared" si="256"/>
        <v>127.44566186400002</v>
      </c>
      <c r="W749" s="460">
        <f t="shared" si="257"/>
        <v>189.81301712499999</v>
      </c>
      <c r="X749" s="476">
        <f t="shared" si="258"/>
        <v>292.92969316799997</v>
      </c>
      <c r="Y749" s="476">
        <f t="shared" si="259"/>
        <v>151.219169088</v>
      </c>
      <c r="Z749" s="478">
        <f t="shared" si="260"/>
        <v>0</v>
      </c>
      <c r="AA749" s="465">
        <f t="shared" si="261"/>
        <v>1140.7819479309999</v>
      </c>
      <c r="AB749" s="429">
        <f t="shared" si="262"/>
        <v>7.0847220713638054E-2</v>
      </c>
      <c r="AC749" s="454">
        <f t="shared" si="263"/>
        <v>106.93450007411278</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199.28803011100001</v>
      </c>
      <c r="V750" s="475">
        <f t="shared" si="256"/>
        <v>73.391204555999991</v>
      </c>
      <c r="W750" s="460">
        <f t="shared" si="257"/>
        <v>76.535176625000005</v>
      </c>
      <c r="X750" s="476">
        <f t="shared" si="258"/>
        <v>106.023268708</v>
      </c>
      <c r="Y750" s="476">
        <f t="shared" si="259"/>
        <v>47.792092608000004</v>
      </c>
      <c r="Z750" s="478">
        <f t="shared" si="260"/>
        <v>0</v>
      </c>
      <c r="AA750" s="465">
        <f t="shared" si="261"/>
        <v>503.02977260800003</v>
      </c>
      <c r="AB750" s="429">
        <f t="shared" si="262"/>
        <v>3.1240204484411876E-2</v>
      </c>
      <c r="AC750" s="454">
        <f t="shared" si="263"/>
        <v>117.97910075247043</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637.30546559200002</v>
      </c>
      <c r="V752" s="475">
        <f t="shared" si="256"/>
        <v>304.90565320800005</v>
      </c>
      <c r="W752" s="460">
        <f t="shared" si="257"/>
        <v>501.208872875</v>
      </c>
      <c r="X752" s="476">
        <f t="shared" si="258"/>
        <v>809.24646079199999</v>
      </c>
      <c r="Y752" s="476">
        <f t="shared" si="259"/>
        <v>488.27669279999998</v>
      </c>
      <c r="Z752" s="478">
        <f t="shared" si="260"/>
        <v>0</v>
      </c>
      <c r="AA752" s="465">
        <f t="shared" si="261"/>
        <v>2740.9431452670001</v>
      </c>
      <c r="AB752" s="429">
        <f t="shared" si="262"/>
        <v>0.17022377004514969</v>
      </c>
      <c r="AC752" s="454">
        <f t="shared" si="263"/>
        <v>93.252815991993771</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44.862796293000002</v>
      </c>
      <c r="V753" s="475">
        <f t="shared" si="256"/>
        <v>40.014791711999997</v>
      </c>
      <c r="W753" s="460">
        <f t="shared" si="257"/>
        <v>66.570863625000001</v>
      </c>
      <c r="X753" s="476">
        <f t="shared" si="258"/>
        <v>104.92199597599999</v>
      </c>
      <c r="Y753" s="476">
        <f t="shared" si="259"/>
        <v>67.321213440000008</v>
      </c>
      <c r="Z753" s="478">
        <f t="shared" si="260"/>
        <v>0</v>
      </c>
      <c r="AA753" s="465">
        <f t="shared" si="261"/>
        <v>323.69166104600004</v>
      </c>
      <c r="AB753" s="429">
        <f t="shared" si="262"/>
        <v>2.0102574900385046E-2</v>
      </c>
      <c r="AC753" s="454">
        <f t="shared" si="263"/>
        <v>83.658870194347941</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65.396942218000007</v>
      </c>
      <c r="V754" s="475">
        <f t="shared" si="256"/>
        <v>22.329666503999999</v>
      </c>
      <c r="W754" s="460">
        <f t="shared" si="257"/>
        <v>37.706090750000001</v>
      </c>
      <c r="X754" s="476">
        <f t="shared" si="258"/>
        <v>51.078390048000003</v>
      </c>
      <c r="Y754" s="476">
        <f t="shared" si="259"/>
        <v>37.022174591999999</v>
      </c>
      <c r="Z754" s="478">
        <f t="shared" si="260"/>
        <v>0</v>
      </c>
      <c r="AA754" s="465">
        <f t="shared" si="261"/>
        <v>213.53326411200001</v>
      </c>
      <c r="AB754" s="429">
        <f t="shared" si="262"/>
        <v>1.3261288294124955E-2</v>
      </c>
      <c r="AC754" s="454">
        <f t="shared" si="263"/>
        <v>88.509540620928689</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189.962324943</v>
      </c>
      <c r="V755" s="475">
        <f t="shared" si="256"/>
        <v>88.550921970000005</v>
      </c>
      <c r="W755" s="460">
        <f t="shared" si="257"/>
        <v>138.942468125</v>
      </c>
      <c r="X755" s="476">
        <f t="shared" si="258"/>
        <v>255.92364644</v>
      </c>
      <c r="Y755" s="476">
        <f t="shared" si="259"/>
        <v>151.71231628800001</v>
      </c>
      <c r="Z755" s="478">
        <f t="shared" si="260"/>
        <v>0</v>
      </c>
      <c r="AA755" s="465">
        <f t="shared" si="261"/>
        <v>825.09167776599998</v>
      </c>
      <c r="AB755" s="429">
        <f t="shared" si="262"/>
        <v>5.1241564884237985E-2</v>
      </c>
      <c r="AC755" s="454">
        <f t="shared" si="263"/>
        <v>90.548379926875597</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83.318627781999993</v>
      </c>
      <c r="V756" s="475">
        <f t="shared" si="256"/>
        <v>70.208318141999996</v>
      </c>
      <c r="W756" s="460">
        <f t="shared" si="257"/>
        <v>73.576847624999999</v>
      </c>
      <c r="X756" s="476">
        <f t="shared" si="258"/>
        <v>138.66418854400001</v>
      </c>
      <c r="Y756" s="476">
        <f t="shared" si="259"/>
        <v>83.353897535999991</v>
      </c>
      <c r="Z756" s="478">
        <f t="shared" si="260"/>
        <v>0</v>
      </c>
      <c r="AA756" s="465">
        <f t="shared" si="261"/>
        <v>449.12187962899998</v>
      </c>
      <c r="AB756" s="429">
        <f t="shared" si="262"/>
        <v>2.7892304038566636E-2</v>
      </c>
      <c r="AC756" s="454">
        <f t="shared" si="263"/>
        <v>89.005248868845072</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1136.7703669069999</v>
      </c>
      <c r="V757" s="475">
        <f t="shared" si="256"/>
        <v>465.85098806399998</v>
      </c>
      <c r="W757" s="460">
        <f t="shared" si="257"/>
        <v>741.25987862500006</v>
      </c>
      <c r="X757" s="476">
        <f t="shared" si="258"/>
        <v>1133.4185831080001</v>
      </c>
      <c r="Y757" s="476">
        <f t="shared" si="259"/>
        <v>663.69859046400006</v>
      </c>
      <c r="Z757" s="478">
        <f t="shared" si="260"/>
        <v>0</v>
      </c>
      <c r="AA757" s="465">
        <f t="shared" si="261"/>
        <v>4140.998407168001</v>
      </c>
      <c r="AB757" s="429">
        <f t="shared" si="262"/>
        <v>0.25717292306347045</v>
      </c>
      <c r="AC757" s="454">
        <f t="shared" si="263"/>
        <v>99.419816986289931</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658.81460455000001</v>
      </c>
      <c r="V759" s="475">
        <f t="shared" si="256"/>
        <v>283.27004391600002</v>
      </c>
      <c r="W759" s="460">
        <f t="shared" si="257"/>
        <v>516.33301449999999</v>
      </c>
      <c r="X759" s="476">
        <f t="shared" si="258"/>
        <v>781.81835732000002</v>
      </c>
      <c r="Y759" s="476">
        <f t="shared" si="259"/>
        <v>547.76539833599998</v>
      </c>
      <c r="Z759" s="478">
        <f t="shared" si="260"/>
        <v>0</v>
      </c>
      <c r="AA759" s="465">
        <f t="shared" si="261"/>
        <v>2788.0014186220001</v>
      </c>
      <c r="AB759" s="429">
        <f t="shared" si="262"/>
        <v>0.173146281121724</v>
      </c>
      <c r="AC759" s="454">
        <f t="shared" si="263"/>
        <v>92.755921503606004</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413.40928537600001</v>
      </c>
      <c r="V760" s="475">
        <f t="shared" si="256"/>
        <v>184.682620386</v>
      </c>
      <c r="W760" s="460">
        <f t="shared" si="257"/>
        <v>311.45781199999999</v>
      </c>
      <c r="X760" s="476">
        <f t="shared" si="258"/>
        <v>440.82225504799999</v>
      </c>
      <c r="Y760" s="476">
        <f t="shared" si="259"/>
        <v>269.87011833600002</v>
      </c>
      <c r="Z760" s="478">
        <f t="shared" si="260"/>
        <v>0</v>
      </c>
      <c r="AA760" s="465">
        <f t="shared" si="261"/>
        <v>1620.2420911459999</v>
      </c>
      <c r="AB760" s="429">
        <f t="shared" si="262"/>
        <v>0.1006236548966588</v>
      </c>
      <c r="AC760" s="454">
        <f t="shared" si="263"/>
        <v>97.117636676379476</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197.92421177699998</v>
      </c>
      <c r="V761" s="475">
        <f t="shared" si="256"/>
        <v>120.58431382800001</v>
      </c>
      <c r="W761" s="460">
        <f t="shared" si="257"/>
        <v>184.71380500000001</v>
      </c>
      <c r="X761" s="476">
        <f t="shared" si="258"/>
        <v>282.43543888000005</v>
      </c>
      <c r="Y761" s="476">
        <f t="shared" si="259"/>
        <v>164.67535718399998</v>
      </c>
      <c r="Z761" s="478">
        <f t="shared" si="260"/>
        <v>0</v>
      </c>
      <c r="AA761" s="465">
        <f t="shared" si="261"/>
        <v>950.33312666899997</v>
      </c>
      <c r="AB761" s="429">
        <f t="shared" si="262"/>
        <v>5.9019570653893925E-2</v>
      </c>
      <c r="AC761" s="454">
        <f t="shared" si="263"/>
        <v>91.065207627383217</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276.10560062000002</v>
      </c>
      <c r="V762" s="475">
        <f t="shared" si="256"/>
        <v>182.31537186</v>
      </c>
      <c r="W762" s="460">
        <f t="shared" si="257"/>
        <v>272.14781625000001</v>
      </c>
      <c r="X762" s="476">
        <f t="shared" si="258"/>
        <v>372.57970937599998</v>
      </c>
      <c r="Y762" s="476">
        <f t="shared" si="259"/>
        <v>280.86422707200001</v>
      </c>
      <c r="Z762" s="478">
        <f t="shared" si="260"/>
        <v>0</v>
      </c>
      <c r="AA762" s="465">
        <f t="shared" si="261"/>
        <v>1384.012725178</v>
      </c>
      <c r="AB762" s="429">
        <f t="shared" si="262"/>
        <v>8.5952845930816049E-2</v>
      </c>
      <c r="AC762" s="454">
        <f t="shared" si="263"/>
        <v>89.425909476428629</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86.375938606999995</v>
      </c>
      <c r="V763" s="475">
        <f t="shared" si="256"/>
        <v>62.924528969999997</v>
      </c>
      <c r="W763" s="460">
        <f t="shared" si="257"/>
        <v>109.14791162500001</v>
      </c>
      <c r="X763" s="476">
        <f t="shared" si="258"/>
        <v>175.73348492</v>
      </c>
      <c r="Y763" s="476">
        <f t="shared" si="259"/>
        <v>130.59093715200001</v>
      </c>
      <c r="Z763" s="478">
        <f t="shared" si="260"/>
        <v>0</v>
      </c>
      <c r="AA763" s="465">
        <f t="shared" si="261"/>
        <v>564.77280127400002</v>
      </c>
      <c r="AB763" s="429">
        <f t="shared" si="262"/>
        <v>3.5074698874301327E-2</v>
      </c>
      <c r="AC763" s="454">
        <f t="shared" si="263"/>
        <v>83.887943826978045</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245.885230006</v>
      </c>
      <c r="V764" s="475">
        <f t="shared" si="256"/>
        <v>121.80398029199999</v>
      </c>
      <c r="W764" s="460">
        <f t="shared" si="257"/>
        <v>183.95827224999999</v>
      </c>
      <c r="X764" s="476">
        <f t="shared" si="258"/>
        <v>281.280196456</v>
      </c>
      <c r="Y764" s="476">
        <f t="shared" si="259"/>
        <v>159.70777305599998</v>
      </c>
      <c r="Z764" s="478">
        <f t="shared" si="260"/>
        <v>0</v>
      </c>
      <c r="AA764" s="465">
        <f t="shared" si="261"/>
        <v>992.63545205999992</v>
      </c>
      <c r="AB764" s="429">
        <f t="shared" si="262"/>
        <v>6.1646717926965591E-2</v>
      </c>
      <c r="AC764" s="454">
        <f t="shared" si="263"/>
        <v>96.389169756727043</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179.94273576399999</v>
      </c>
      <c r="V765" s="475">
        <f t="shared" si="256"/>
        <v>65.988122795999999</v>
      </c>
      <c r="W765" s="460">
        <f t="shared" si="257"/>
        <v>115.545850375</v>
      </c>
      <c r="X765" s="476">
        <f t="shared" si="258"/>
        <v>175.79454975600001</v>
      </c>
      <c r="Y765" s="476">
        <f t="shared" si="259"/>
        <v>126.559108416</v>
      </c>
      <c r="Z765" s="478">
        <f t="shared" si="260"/>
        <v>0</v>
      </c>
      <c r="AA765" s="465">
        <f t="shared" si="261"/>
        <v>663.83036710699992</v>
      </c>
      <c r="AB765" s="429">
        <f t="shared" si="262"/>
        <v>4.1226578506210407E-2</v>
      </c>
      <c r="AC765" s="454">
        <f t="shared" si="263"/>
        <v>95.408635594026862</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82.105597247999995</v>
      </c>
      <c r="V766" s="475">
        <f t="shared" si="256"/>
        <v>30.082032216000002</v>
      </c>
      <c r="W766" s="460">
        <f t="shared" si="257"/>
        <v>53.539031999999999</v>
      </c>
      <c r="X766" s="476">
        <f t="shared" si="258"/>
        <v>70.588809564000002</v>
      </c>
      <c r="Y766" s="476">
        <f t="shared" si="259"/>
        <v>54.000061440000003</v>
      </c>
      <c r="Z766" s="478">
        <f t="shared" si="260"/>
        <v>0</v>
      </c>
      <c r="AA766" s="465">
        <f t="shared" si="261"/>
        <v>290.31553246800001</v>
      </c>
      <c r="AB766" s="429">
        <f t="shared" si="262"/>
        <v>1.802978092584772E-2</v>
      </c>
      <c r="AC766" s="454">
        <f t="shared" si="263"/>
        <v>93.304910153816337</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51.514323917999995</v>
      </c>
      <c r="V767" s="475">
        <f t="shared" si="256"/>
        <v>22.909822002000002</v>
      </c>
      <c r="W767" s="460">
        <f t="shared" si="257"/>
        <v>47.100808749999999</v>
      </c>
      <c r="X767" s="476">
        <f t="shared" si="258"/>
        <v>72.019184440000004</v>
      </c>
      <c r="Y767" s="476">
        <f t="shared" si="259"/>
        <v>40.891693440000005</v>
      </c>
      <c r="Z767" s="478">
        <f t="shared" si="260"/>
        <v>0</v>
      </c>
      <c r="AA767" s="465">
        <f t="shared" si="261"/>
        <v>234.43583255000001</v>
      </c>
      <c r="AB767" s="429">
        <f t="shared" si="262"/>
        <v>1.4559423211402311E-2</v>
      </c>
      <c r="AC767" s="454">
        <f t="shared" si="263"/>
        <v>90.727916433002903</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38.659478790000001</v>
      </c>
      <c r="V768" s="475">
        <f t="shared" si="256"/>
        <v>10.024571915999999</v>
      </c>
      <c r="W768" s="460">
        <f t="shared" si="257"/>
        <v>32.719696499999998</v>
      </c>
      <c r="X768" s="476">
        <f t="shared" si="258"/>
        <v>50.029838544</v>
      </c>
      <c r="Y768" s="476">
        <f t="shared" si="259"/>
        <v>28.406386944000001</v>
      </c>
      <c r="Z768" s="478">
        <f t="shared" si="260"/>
        <v>0</v>
      </c>
      <c r="AA768" s="465">
        <f t="shared" si="261"/>
        <v>159.83997269399998</v>
      </c>
      <c r="AB768" s="429">
        <f t="shared" si="262"/>
        <v>9.9267154821761263E-3</v>
      </c>
      <c r="AC768" s="454">
        <f t="shared" si="263"/>
        <v>86.885288394629015</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120.93727394199999</v>
      </c>
      <c r="V769" s="475">
        <f t="shared" si="256"/>
        <v>39.434979042000002</v>
      </c>
      <c r="W769" s="460">
        <f t="shared" si="257"/>
        <v>103.072996375</v>
      </c>
      <c r="X769" s="476">
        <f t="shared" si="258"/>
        <v>168.64700103999999</v>
      </c>
      <c r="Y769" s="476">
        <f t="shared" si="259"/>
        <v>123.456360768</v>
      </c>
      <c r="Z769" s="478">
        <f t="shared" si="260"/>
        <v>0</v>
      </c>
      <c r="AA769" s="465">
        <f t="shared" si="261"/>
        <v>555.54861116699999</v>
      </c>
      <c r="AB769" s="429">
        <f t="shared" si="262"/>
        <v>3.4501838974475223E-2</v>
      </c>
      <c r="AC769" s="454">
        <f t="shared" si="263"/>
        <v>88.353211103264513</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40.013346010999996</v>
      </c>
      <c r="V770" s="475">
        <f t="shared" si="256"/>
        <v>28.239562836000001</v>
      </c>
      <c r="W770" s="460">
        <f t="shared" si="257"/>
        <v>42.105674499999999</v>
      </c>
      <c r="X770" s="476">
        <f t="shared" si="258"/>
        <v>26.690489840000001</v>
      </c>
      <c r="Y770" s="476">
        <f t="shared" si="259"/>
        <v>16.777121087999998</v>
      </c>
      <c r="Z770" s="478">
        <f t="shared" si="260"/>
        <v>0</v>
      </c>
      <c r="AA770" s="465">
        <f t="shared" si="261"/>
        <v>153.82619427500001</v>
      </c>
      <c r="AB770" s="429">
        <f t="shared" si="262"/>
        <v>9.5532352673580925E-3</v>
      </c>
      <c r="AC770" s="454">
        <f t="shared" si="263"/>
        <v>92.366785850869078</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1911.001833497</v>
      </c>
      <c r="V772" s="475">
        <f t="shared" si="256"/>
        <v>872.8270239420001</v>
      </c>
      <c r="W772" s="460">
        <f t="shared" si="257"/>
        <v>1426.0810635</v>
      </c>
      <c r="X772" s="476">
        <f t="shared" si="258"/>
        <v>2277.6651164680002</v>
      </c>
      <c r="Y772" s="476">
        <f t="shared" si="259"/>
        <v>1338.476303424</v>
      </c>
      <c r="Z772" s="478">
        <f t="shared" si="260"/>
        <v>0</v>
      </c>
      <c r="AA772" s="465">
        <f t="shared" si="261"/>
        <v>7826.0513408309998</v>
      </c>
      <c r="AB772" s="429">
        <f t="shared" si="262"/>
        <v>0.48602976902440692</v>
      </c>
      <c r="AC772" s="454">
        <f t="shared" si="263"/>
        <v>96.196701657428989</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1369.0294457339999</v>
      </c>
      <c r="V773" s="475">
        <f t="shared" si="256"/>
        <v>631.76609242799998</v>
      </c>
      <c r="W773" s="460">
        <f t="shared" si="257"/>
        <v>1026.5055077500001</v>
      </c>
      <c r="X773" s="476">
        <f t="shared" si="258"/>
        <v>1633.2189545000001</v>
      </c>
      <c r="Y773" s="476">
        <f t="shared" si="259"/>
        <v>903.25079769599995</v>
      </c>
      <c r="Z773" s="478">
        <f t="shared" si="260"/>
        <v>0</v>
      </c>
      <c r="AA773" s="465">
        <f t="shared" si="261"/>
        <v>5563.7707981079993</v>
      </c>
      <c r="AB773" s="429">
        <f t="shared" si="262"/>
        <v>0.34553290262749964</v>
      </c>
      <c r="AC773" s="454">
        <f t="shared" si="263"/>
        <v>97.323074472039849</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963.71283576799999</v>
      </c>
      <c r="V774" s="475">
        <f t="shared" si="256"/>
        <v>479.67337389599999</v>
      </c>
      <c r="W774" s="460">
        <f t="shared" si="257"/>
        <v>790.47446500000001</v>
      </c>
      <c r="X774" s="476">
        <f t="shared" si="258"/>
        <v>1241.86158166</v>
      </c>
      <c r="Y774" s="476">
        <f t="shared" si="259"/>
        <v>754.50118848</v>
      </c>
      <c r="Z774" s="478">
        <f t="shared" si="260"/>
        <v>0</v>
      </c>
      <c r="AA774" s="465">
        <f t="shared" si="261"/>
        <v>4230.2234448039999</v>
      </c>
      <c r="AB774" s="429">
        <f t="shared" si="262"/>
        <v>0.26271416251422181</v>
      </c>
      <c r="AC774" s="454">
        <f t="shared" si="263"/>
        <v>94.711896793923984</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652.26109340400001</v>
      </c>
      <c r="V775" s="475">
        <f t="shared" si="256"/>
        <v>300.561548652</v>
      </c>
      <c r="W775" s="460">
        <f t="shared" si="257"/>
        <v>531.36662524999997</v>
      </c>
      <c r="X775" s="476">
        <f t="shared" si="258"/>
        <v>848.88813811199998</v>
      </c>
      <c r="Y775" s="476">
        <f t="shared" si="259"/>
        <v>522.39335616000005</v>
      </c>
      <c r="Z775" s="478">
        <f t="shared" si="260"/>
        <v>0</v>
      </c>
      <c r="AA775" s="465">
        <f t="shared" si="261"/>
        <v>2855.4707615780003</v>
      </c>
      <c r="AB775" s="429">
        <f t="shared" si="262"/>
        <v>0.17733640302931314</v>
      </c>
      <c r="AC775" s="454">
        <f t="shared" si="263"/>
        <v>93.973689694467907</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371.14143689599996</v>
      </c>
      <c r="V777" s="475">
        <f t="shared" ref="V777:V840" si="277">IFERROR(V$5*I777,"")</f>
        <v>162.127105344</v>
      </c>
      <c r="W777" s="460">
        <f t="shared" ref="W777:W840" si="278">IFERROR(W$5*K777,"")</f>
        <v>257.11770725000002</v>
      </c>
      <c r="X777" s="476">
        <f t="shared" ref="X777:X840" si="279">IFERROR(X$5*M777,"")</f>
        <v>362.49844170400002</v>
      </c>
      <c r="Y777" s="476">
        <f t="shared" ref="Y777:Y840" si="280">IFERROR(Y$5*O777,"")</f>
        <v>210.108647424</v>
      </c>
      <c r="Z777" s="478">
        <f t="shared" ref="Z777:Z840" si="281">IFERROR(Z$5*Q777,"")</f>
        <v>0</v>
      </c>
      <c r="AA777" s="465">
        <f t="shared" ref="AA777:AA840" si="282">IFERROR(SUM(U777:Z777),"")</f>
        <v>1362.9933386180001</v>
      </c>
      <c r="AB777" s="429">
        <f t="shared" ref="AB777:AB840" si="283">IF(OR(AA777="", AA777=0), "", AA777/$AA$5)</f>
        <v>8.4647456130791207E-2</v>
      </c>
      <c r="AC777" s="454">
        <f t="shared" ref="AC777:AC840" si="284">IF(OR(AB777="", AB777=0), "", IF(AN777&gt;0, AB777/AN777*100, ""))</f>
        <v>100.19885338237088</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1071.3672829519999</v>
      </c>
      <c r="V778" s="475">
        <f t="shared" si="277"/>
        <v>476.40226319999999</v>
      </c>
      <c r="W778" s="460">
        <f t="shared" si="278"/>
        <v>767.59181100000001</v>
      </c>
      <c r="X778" s="476">
        <f t="shared" si="279"/>
        <v>1199.6689758759999</v>
      </c>
      <c r="Y778" s="476">
        <f t="shared" si="280"/>
        <v>691.93671455999993</v>
      </c>
      <c r="Z778" s="478">
        <f t="shared" si="281"/>
        <v>0</v>
      </c>
      <c r="AA778" s="465">
        <f t="shared" si="282"/>
        <v>4206.9670475879993</v>
      </c>
      <c r="AB778" s="429">
        <f t="shared" si="283"/>
        <v>0.26126984521102964</v>
      </c>
      <c r="AC778" s="454">
        <f t="shared" si="284"/>
        <v>98.003581236004351</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305.03958375799999</v>
      </c>
      <c r="V779" s="475">
        <f t="shared" si="277"/>
        <v>135.78720253199998</v>
      </c>
      <c r="W779" s="460">
        <f t="shared" si="278"/>
        <v>198.17450612500002</v>
      </c>
      <c r="X779" s="476">
        <f t="shared" si="279"/>
        <v>338.31495989200005</v>
      </c>
      <c r="Y779" s="476">
        <f t="shared" si="280"/>
        <v>187.55014387200001</v>
      </c>
      <c r="Z779" s="478">
        <f t="shared" si="281"/>
        <v>0</v>
      </c>
      <c r="AA779" s="465">
        <f t="shared" si="282"/>
        <v>1164.866396179</v>
      </c>
      <c r="AB779" s="429">
        <f t="shared" si="283"/>
        <v>7.2342963369705623E-2</v>
      </c>
      <c r="AC779" s="454">
        <f t="shared" si="284"/>
        <v>98.249647897063696</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770.22601354200003</v>
      </c>
      <c r="V780" s="475">
        <f t="shared" si="277"/>
        <v>341.63106996599998</v>
      </c>
      <c r="W780" s="460">
        <f t="shared" si="278"/>
        <v>485.53388412500004</v>
      </c>
      <c r="X780" s="476">
        <f t="shared" si="279"/>
        <v>723.81598592799992</v>
      </c>
      <c r="Y780" s="476">
        <f t="shared" si="280"/>
        <v>396.62918880000001</v>
      </c>
      <c r="Z780" s="478">
        <f t="shared" si="281"/>
        <v>0</v>
      </c>
      <c r="AA780" s="465">
        <f t="shared" si="282"/>
        <v>2717.8361423609999</v>
      </c>
      <c r="AB780" s="429">
        <f t="shared" si="283"/>
        <v>0.16878873073910072</v>
      </c>
      <c r="AC780" s="454">
        <f t="shared" si="284"/>
        <v>102.03143506471228</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427.111888615</v>
      </c>
      <c r="V781" s="475">
        <f t="shared" si="277"/>
        <v>183.83540958</v>
      </c>
      <c r="W781" s="460">
        <f t="shared" si="278"/>
        <v>278.509113125</v>
      </c>
      <c r="X781" s="476">
        <f t="shared" si="279"/>
        <v>428.07578049600005</v>
      </c>
      <c r="Y781" s="476">
        <f t="shared" si="280"/>
        <v>241.79434656000001</v>
      </c>
      <c r="Z781" s="478">
        <f t="shared" si="281"/>
        <v>0</v>
      </c>
      <c r="AA781" s="465">
        <f t="shared" si="282"/>
        <v>1559.3265383759999</v>
      </c>
      <c r="AB781" s="429">
        <f t="shared" si="283"/>
        <v>9.6840550141348902E-2</v>
      </c>
      <c r="AC781" s="454">
        <f t="shared" si="284"/>
        <v>100.15927030524854</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226.477715851</v>
      </c>
      <c r="V782" s="475">
        <f t="shared" si="277"/>
        <v>121.942394208</v>
      </c>
      <c r="W782" s="460">
        <f t="shared" si="278"/>
        <v>182.61083450000001</v>
      </c>
      <c r="X782" s="476">
        <f t="shared" si="279"/>
        <v>279.219905552</v>
      </c>
      <c r="Y782" s="476">
        <f t="shared" si="280"/>
        <v>170.118321984</v>
      </c>
      <c r="Z782" s="478">
        <f t="shared" si="281"/>
        <v>0</v>
      </c>
      <c r="AA782" s="465">
        <f t="shared" si="282"/>
        <v>980.36917209499995</v>
      </c>
      <c r="AB782" s="429">
        <f t="shared" si="283"/>
        <v>6.0884931815612962E-2</v>
      </c>
      <c r="AC782" s="454">
        <f t="shared" si="284"/>
        <v>95.229727247978573</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111.29696457899999</v>
      </c>
      <c r="V783" s="475">
        <f t="shared" si="277"/>
        <v>55.916799155999996</v>
      </c>
      <c r="W783" s="460">
        <f t="shared" si="278"/>
        <v>75.226444999999998</v>
      </c>
      <c r="X783" s="476">
        <f t="shared" si="279"/>
        <v>98.820523815999991</v>
      </c>
      <c r="Y783" s="476">
        <f t="shared" si="280"/>
        <v>63.006854976</v>
      </c>
      <c r="Z783" s="478">
        <f t="shared" si="281"/>
        <v>0</v>
      </c>
      <c r="AA783" s="465">
        <f t="shared" si="282"/>
        <v>404.26758752699999</v>
      </c>
      <c r="AB783" s="429">
        <f t="shared" si="283"/>
        <v>2.5106669204260339E-2</v>
      </c>
      <c r="AC783" s="454">
        <f t="shared" si="284"/>
        <v>99.786748545822419</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106.53823829000001</v>
      </c>
      <c r="V784" s="475">
        <f t="shared" si="277"/>
        <v>52.499815145999996</v>
      </c>
      <c r="W784" s="460">
        <f t="shared" si="278"/>
        <v>88.330913500000008</v>
      </c>
      <c r="X784" s="476">
        <f t="shared" si="279"/>
        <v>119.791356076</v>
      </c>
      <c r="Y784" s="476">
        <f t="shared" si="280"/>
        <v>55.834304448000005</v>
      </c>
      <c r="Z784" s="478">
        <f t="shared" si="281"/>
        <v>0</v>
      </c>
      <c r="AA784" s="465">
        <f t="shared" si="282"/>
        <v>422.99462746000006</v>
      </c>
      <c r="AB784" s="429">
        <f t="shared" si="283"/>
        <v>2.626969491119116E-2</v>
      </c>
      <c r="AC784" s="454">
        <f t="shared" si="284"/>
        <v>101.46690937637544</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60.023557238999999</v>
      </c>
      <c r="V785" s="475">
        <f t="shared" si="277"/>
        <v>29.864059091999998</v>
      </c>
      <c r="W785" s="460">
        <f t="shared" si="278"/>
        <v>48.755707625000007</v>
      </c>
      <c r="X785" s="476">
        <f t="shared" si="279"/>
        <v>60.699238264000002</v>
      </c>
      <c r="Y785" s="476">
        <f t="shared" si="280"/>
        <v>39.058121856</v>
      </c>
      <c r="Z785" s="478">
        <f t="shared" si="281"/>
        <v>0</v>
      </c>
      <c r="AA785" s="465">
        <f t="shared" si="282"/>
        <v>238.400684076</v>
      </c>
      <c r="AB785" s="429">
        <f t="shared" si="283"/>
        <v>1.4805656693330022E-2</v>
      </c>
      <c r="AC785" s="454">
        <f t="shared" si="284"/>
        <v>97.195817942054191</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323.767569606</v>
      </c>
      <c r="V786" s="475">
        <f t="shared" si="277"/>
        <v>134.66018244599999</v>
      </c>
      <c r="W786" s="460">
        <f t="shared" si="278"/>
        <v>212.30857825000001</v>
      </c>
      <c r="X786" s="476">
        <f t="shared" si="279"/>
        <v>291.12287122800001</v>
      </c>
      <c r="Y786" s="476">
        <f t="shared" si="280"/>
        <v>172.29229555199998</v>
      </c>
      <c r="Z786" s="478">
        <f t="shared" si="281"/>
        <v>0</v>
      </c>
      <c r="AA786" s="465">
        <f t="shared" si="282"/>
        <v>1134.1514970819999</v>
      </c>
      <c r="AB786" s="429">
        <f t="shared" si="283"/>
        <v>7.0435442620916652E-2</v>
      </c>
      <c r="AC786" s="454">
        <f t="shared" si="284"/>
        <v>101.23467086677853</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211.92908282900001</v>
      </c>
      <c r="V787" s="475">
        <f t="shared" si="277"/>
        <v>97.929164880000002</v>
      </c>
      <c r="W787" s="460">
        <f t="shared" si="278"/>
        <v>145.66080550000001</v>
      </c>
      <c r="X787" s="476">
        <f t="shared" si="279"/>
        <v>233.95828951600001</v>
      </c>
      <c r="Y787" s="476">
        <f t="shared" si="280"/>
        <v>126.91131648000001</v>
      </c>
      <c r="Z787" s="478">
        <f t="shared" si="281"/>
        <v>0</v>
      </c>
      <c r="AA787" s="465">
        <f t="shared" si="282"/>
        <v>816.38865920500007</v>
      </c>
      <c r="AB787" s="429">
        <f t="shared" si="283"/>
        <v>5.0701071867159365E-2</v>
      </c>
      <c r="AC787" s="454">
        <f t="shared" si="284"/>
        <v>99.476573529524586</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2315.0430167610002</v>
      </c>
      <c r="V788" s="475">
        <f t="shared" si="277"/>
        <v>1000.419210108</v>
      </c>
      <c r="W788" s="460">
        <f t="shared" si="278"/>
        <v>1541.4728742499999</v>
      </c>
      <c r="X788" s="476">
        <f t="shared" si="279"/>
        <v>2306.3819908640003</v>
      </c>
      <c r="Y788" s="476">
        <f t="shared" si="280"/>
        <v>1310.580033984</v>
      </c>
      <c r="Z788" s="478">
        <f t="shared" si="281"/>
        <v>0</v>
      </c>
      <c r="AA788" s="465">
        <f t="shared" si="282"/>
        <v>8473.8971259670016</v>
      </c>
      <c r="AB788" s="429">
        <f t="shared" si="283"/>
        <v>0.52626363967004108</v>
      </c>
      <c r="AC788" s="454">
        <f t="shared" si="284"/>
        <v>100.06973593362474</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59.606157208999996</v>
      </c>
      <c r="V790" s="475">
        <f t="shared" si="277"/>
        <v>25.746779556</v>
      </c>
      <c r="W790" s="460">
        <f t="shared" si="278"/>
        <v>38.867702874999999</v>
      </c>
      <c r="X790" s="476">
        <f t="shared" si="279"/>
        <v>56.878221876000005</v>
      </c>
      <c r="Y790" s="476">
        <f t="shared" si="280"/>
        <v>34.064624255999995</v>
      </c>
      <c r="Z790" s="478">
        <f t="shared" si="281"/>
        <v>0</v>
      </c>
      <c r="AA790" s="465">
        <f t="shared" si="282"/>
        <v>215.163485772</v>
      </c>
      <c r="AB790" s="429">
        <f t="shared" si="283"/>
        <v>1.3362531721028444E-2</v>
      </c>
      <c r="AC790" s="454">
        <f t="shared" si="284"/>
        <v>99.657839725520773</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49.321816398000003</v>
      </c>
      <c r="V791" s="475">
        <f t="shared" si="277"/>
        <v>27.062686314</v>
      </c>
      <c r="W791" s="460">
        <f t="shared" si="278"/>
        <v>42.294357875000003</v>
      </c>
      <c r="X791" s="476">
        <f t="shared" si="279"/>
        <v>64.804543972000005</v>
      </c>
      <c r="Y791" s="476">
        <f t="shared" si="280"/>
        <v>37.100963327999999</v>
      </c>
      <c r="Z791" s="478">
        <f t="shared" si="281"/>
        <v>0</v>
      </c>
      <c r="AA791" s="465">
        <f t="shared" si="282"/>
        <v>220.58436788700001</v>
      </c>
      <c r="AB791" s="429">
        <f t="shared" si="283"/>
        <v>1.3699190652527638E-2</v>
      </c>
      <c r="AC791" s="454">
        <f t="shared" si="284"/>
        <v>94.256869072955567</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71.154113011000007</v>
      </c>
      <c r="V792" s="475">
        <f t="shared" si="277"/>
        <v>33.163366428000003</v>
      </c>
      <c r="W792" s="460">
        <f t="shared" si="278"/>
        <v>54.230417749999994</v>
      </c>
      <c r="X792" s="476">
        <f t="shared" si="279"/>
        <v>71.275218588000001</v>
      </c>
      <c r="Y792" s="476">
        <f t="shared" si="280"/>
        <v>41.923439999999999</v>
      </c>
      <c r="Z792" s="478">
        <f t="shared" si="281"/>
        <v>0</v>
      </c>
      <c r="AA792" s="465">
        <f t="shared" si="282"/>
        <v>271.74655577700003</v>
      </c>
      <c r="AB792" s="429">
        <f t="shared" si="283"/>
        <v>1.6876571592162465E-2</v>
      </c>
      <c r="AC792" s="454">
        <f t="shared" si="284"/>
        <v>100.00146665711782</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42.783410486000001</v>
      </c>
      <c r="V793" s="475">
        <f t="shared" si="277"/>
        <v>14.318438688000001</v>
      </c>
      <c r="W793" s="460">
        <f t="shared" si="278"/>
        <v>30.66758475</v>
      </c>
      <c r="X793" s="476">
        <f t="shared" si="279"/>
        <v>29.293466943999999</v>
      </c>
      <c r="Y793" s="476">
        <f t="shared" si="280"/>
        <v>20.814074112</v>
      </c>
      <c r="Z793" s="478">
        <f t="shared" si="281"/>
        <v>0</v>
      </c>
      <c r="AA793" s="465">
        <f t="shared" si="282"/>
        <v>137.87697498</v>
      </c>
      <c r="AB793" s="429">
        <f t="shared" si="283"/>
        <v>8.5627235734691345E-3</v>
      </c>
      <c r="AC793" s="454">
        <f t="shared" si="284"/>
        <v>104.13497656070139</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45.823592345999998</v>
      </c>
      <c r="V794" s="475">
        <f t="shared" si="277"/>
        <v>22.139281403999998</v>
      </c>
      <c r="W794" s="460">
        <f t="shared" si="278"/>
        <v>33.047992749999999</v>
      </c>
      <c r="X794" s="476">
        <f t="shared" si="279"/>
        <v>51.705888275999996</v>
      </c>
      <c r="Y794" s="476">
        <f t="shared" si="280"/>
        <v>28.691405184000001</v>
      </c>
      <c r="Z794" s="478">
        <f t="shared" si="281"/>
        <v>0</v>
      </c>
      <c r="AA794" s="465">
        <f t="shared" si="282"/>
        <v>181.40815995999998</v>
      </c>
      <c r="AB794" s="429">
        <f t="shared" si="283"/>
        <v>1.1266188048689603E-2</v>
      </c>
      <c r="AC794" s="454">
        <f t="shared" si="284"/>
        <v>98.222280014212103</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98.665201624000005</v>
      </c>
      <c r="V795" s="475">
        <f t="shared" si="277"/>
        <v>40.523344307999999</v>
      </c>
      <c r="W795" s="460">
        <f t="shared" si="278"/>
        <v>59.181808875000002</v>
      </c>
      <c r="X795" s="476">
        <f t="shared" si="279"/>
        <v>86.992114299999997</v>
      </c>
      <c r="Y795" s="476">
        <f t="shared" si="280"/>
        <v>47.557391232000001</v>
      </c>
      <c r="Z795" s="478">
        <f t="shared" si="281"/>
        <v>0</v>
      </c>
      <c r="AA795" s="465">
        <f t="shared" si="282"/>
        <v>332.91986033900002</v>
      </c>
      <c r="AB795" s="429">
        <f t="shared" si="283"/>
        <v>2.0675683787045089E-2</v>
      </c>
      <c r="AC795" s="454">
        <f t="shared" si="284"/>
        <v>103.47375395408551</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94.003720239000003</v>
      </c>
      <c r="V796" s="475">
        <f t="shared" si="277"/>
        <v>38.949569261999997</v>
      </c>
      <c r="W796" s="460">
        <f t="shared" si="278"/>
        <v>61.178157125000006</v>
      </c>
      <c r="X796" s="476">
        <f t="shared" si="279"/>
        <v>86.80676135600001</v>
      </c>
      <c r="Y796" s="476">
        <f t="shared" si="280"/>
        <v>41.671306559999998</v>
      </c>
      <c r="Z796" s="478">
        <f t="shared" si="281"/>
        <v>0</v>
      </c>
      <c r="AA796" s="465">
        <f t="shared" si="282"/>
        <v>322.609514542</v>
      </c>
      <c r="AB796" s="429">
        <f t="shared" si="283"/>
        <v>2.0035369180350267E-2</v>
      </c>
      <c r="AC796" s="454">
        <f t="shared" si="284"/>
        <v>104.67962045331167</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39.764343326999999</v>
      </c>
      <c r="V797" s="475">
        <f t="shared" si="277"/>
        <v>12.295104426</v>
      </c>
      <c r="W797" s="460">
        <f t="shared" si="278"/>
        <v>25.715187374999999</v>
      </c>
      <c r="X797" s="476">
        <f t="shared" si="279"/>
        <v>36.771568483999999</v>
      </c>
      <c r="Y797" s="476">
        <f t="shared" si="280"/>
        <v>26.797922112000002</v>
      </c>
      <c r="Z797" s="478">
        <f t="shared" si="281"/>
        <v>0</v>
      </c>
      <c r="AA797" s="465">
        <f t="shared" si="282"/>
        <v>141.34412572400001</v>
      </c>
      <c r="AB797" s="429">
        <f t="shared" si="283"/>
        <v>8.7780478030058378E-3</v>
      </c>
      <c r="AC797" s="454">
        <f t="shared" si="284"/>
        <v>96.966799129296291</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26.950157996999998</v>
      </c>
      <c r="V798" s="475">
        <f t="shared" si="277"/>
        <v>8.1796680720000001</v>
      </c>
      <c r="W798" s="460">
        <f t="shared" si="278"/>
        <v>12.2100445</v>
      </c>
      <c r="X798" s="476">
        <f t="shared" si="279"/>
        <v>18.669688911999998</v>
      </c>
      <c r="Y798" s="476">
        <f t="shared" si="280"/>
        <v>10.064428608</v>
      </c>
      <c r="Z798" s="478">
        <f t="shared" si="281"/>
        <v>0</v>
      </c>
      <c r="AA798" s="465">
        <f t="shared" si="282"/>
        <v>76.073988088999997</v>
      </c>
      <c r="AB798" s="429">
        <f t="shared" si="283"/>
        <v>4.7245055327909576E-3</v>
      </c>
      <c r="AC798" s="454">
        <f t="shared" si="284"/>
        <v>108.67218258331661</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19.972514278000002</v>
      </c>
      <c r="V799" s="475">
        <f t="shared" si="277"/>
        <v>8.9193059999999988</v>
      </c>
      <c r="W799" s="460">
        <f t="shared" si="278"/>
        <v>13.055067375</v>
      </c>
      <c r="X799" s="476">
        <f t="shared" si="279"/>
        <v>15.674122632000001</v>
      </c>
      <c r="Y799" s="476">
        <f t="shared" si="280"/>
        <v>11.306735232000001</v>
      </c>
      <c r="Z799" s="478">
        <f t="shared" si="281"/>
        <v>0</v>
      </c>
      <c r="AA799" s="465">
        <f t="shared" si="282"/>
        <v>68.927745517000005</v>
      </c>
      <c r="AB799" s="429">
        <f t="shared" si="283"/>
        <v>4.2806946663147437E-3</v>
      </c>
      <c r="AC799" s="454">
        <f t="shared" si="284"/>
        <v>100.39240192072576</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28.718938571999999</v>
      </c>
      <c r="V800" s="475">
        <f t="shared" si="277"/>
        <v>9.5380354260000004</v>
      </c>
      <c r="W800" s="460">
        <f t="shared" si="278"/>
        <v>14.237721625000001</v>
      </c>
      <c r="X800" s="476">
        <f t="shared" si="279"/>
        <v>21.770095396000002</v>
      </c>
      <c r="Y800" s="476">
        <f t="shared" si="280"/>
        <v>12.360818496</v>
      </c>
      <c r="Z800" s="478">
        <f t="shared" si="281"/>
        <v>0</v>
      </c>
      <c r="AA800" s="465">
        <f t="shared" si="282"/>
        <v>86.625609515000008</v>
      </c>
      <c r="AB800" s="429">
        <f t="shared" si="283"/>
        <v>5.3798043420072049E-3</v>
      </c>
      <c r="AC800" s="454">
        <f t="shared" si="284"/>
        <v>105.91866250856232</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181.58777334500002</v>
      </c>
      <c r="V801" s="475">
        <f t="shared" si="277"/>
        <v>115.45249068</v>
      </c>
      <c r="W801" s="460">
        <f t="shared" si="278"/>
        <v>127.46234587500001</v>
      </c>
      <c r="X801" s="476">
        <f t="shared" si="279"/>
        <v>159.71035945199998</v>
      </c>
      <c r="Y801" s="476">
        <f t="shared" si="280"/>
        <v>110.65948358400001</v>
      </c>
      <c r="Z801" s="478">
        <f t="shared" si="281"/>
        <v>0</v>
      </c>
      <c r="AA801" s="465">
        <f t="shared" si="282"/>
        <v>694.87245293600006</v>
      </c>
      <c r="AB801" s="429">
        <f t="shared" si="283"/>
        <v>4.3154418888088443E-2</v>
      </c>
      <c r="AC801" s="454">
        <f t="shared" si="284"/>
        <v>98.718621332025975</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13.923220780999999</v>
      </c>
      <c r="V803" s="475">
        <f t="shared" si="277"/>
        <v>5.7460418820000001</v>
      </c>
      <c r="W803" s="460">
        <f t="shared" si="278"/>
        <v>18.561048874999997</v>
      </c>
      <c r="X803" s="476">
        <f t="shared" si="279"/>
        <v>38.437867888</v>
      </c>
      <c r="Y803" s="476">
        <f t="shared" si="280"/>
        <v>24.306355008000001</v>
      </c>
      <c r="Z803" s="478">
        <f t="shared" si="281"/>
        <v>0</v>
      </c>
      <c r="AA803" s="465">
        <f t="shared" si="282"/>
        <v>100.97453443399999</v>
      </c>
      <c r="AB803" s="429">
        <f t="shared" si="283"/>
        <v>6.2709312156253878E-3</v>
      </c>
      <c r="AC803" s="454">
        <f t="shared" si="284"/>
        <v>83.487799900714549</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34.895228905000003</v>
      </c>
      <c r="V804" s="475">
        <f t="shared" si="277"/>
        <v>15.243413670000001</v>
      </c>
      <c r="W804" s="460">
        <f t="shared" si="278"/>
        <v>22.754316875000001</v>
      </c>
      <c r="X804" s="476">
        <f t="shared" si="279"/>
        <v>37.113023388000002</v>
      </c>
      <c r="Y804" s="476">
        <f t="shared" si="280"/>
        <v>19.2296832</v>
      </c>
      <c r="Z804" s="478">
        <f t="shared" si="281"/>
        <v>0</v>
      </c>
      <c r="AA804" s="465">
        <f t="shared" si="282"/>
        <v>129.23566603800001</v>
      </c>
      <c r="AB804" s="429">
        <f t="shared" si="283"/>
        <v>8.0260629759036153E-3</v>
      </c>
      <c r="AC804" s="454">
        <f t="shared" si="284"/>
        <v>100.60938854164405</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19.513590285999999</v>
      </c>
      <c r="V805" s="475">
        <f t="shared" si="277"/>
        <v>5.2463719980000008</v>
      </c>
      <c r="W805" s="460">
        <f t="shared" si="278"/>
        <v>9.1644391249999995</v>
      </c>
      <c r="X805" s="476">
        <f t="shared" si="279"/>
        <v>23.83174906</v>
      </c>
      <c r="Y805" s="476">
        <f t="shared" si="280"/>
        <v>11.046931583999999</v>
      </c>
      <c r="Z805" s="478">
        <f t="shared" si="281"/>
        <v>0</v>
      </c>
      <c r="AA805" s="465">
        <f t="shared" si="282"/>
        <v>68.803082052999997</v>
      </c>
      <c r="AB805" s="429">
        <f t="shared" si="283"/>
        <v>4.2729525557694695E-3</v>
      </c>
      <c r="AC805" s="454">
        <f t="shared" si="284"/>
        <v>98.618151089931089</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35.027419543000001</v>
      </c>
      <c r="V806" s="475">
        <f t="shared" si="277"/>
        <v>18.977796701999999</v>
      </c>
      <c r="W806" s="460">
        <f t="shared" si="278"/>
        <v>38.875212375000004</v>
      </c>
      <c r="X806" s="476">
        <f t="shared" si="279"/>
        <v>76.376868903999991</v>
      </c>
      <c r="Y806" s="476">
        <f t="shared" si="280"/>
        <v>37.225441344000004</v>
      </c>
      <c r="Z806" s="478">
        <f t="shared" si="281"/>
        <v>0</v>
      </c>
      <c r="AA806" s="465">
        <f t="shared" si="282"/>
        <v>206.48273886800001</v>
      </c>
      <c r="AB806" s="429">
        <f t="shared" si="283"/>
        <v>1.2823421864861509E-2</v>
      </c>
      <c r="AC806" s="454">
        <f t="shared" si="284"/>
        <v>90.547379589813502</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91.815123502000006</v>
      </c>
      <c r="V807" s="475">
        <f t="shared" si="277"/>
        <v>30.691179792</v>
      </c>
      <c r="W807" s="460">
        <f t="shared" si="278"/>
        <v>74.887583125000006</v>
      </c>
      <c r="X807" s="476">
        <f t="shared" si="279"/>
        <v>154.72688240799999</v>
      </c>
      <c r="Y807" s="476">
        <f t="shared" si="280"/>
        <v>95.472808704000002</v>
      </c>
      <c r="Z807" s="478">
        <f t="shared" si="281"/>
        <v>0</v>
      </c>
      <c r="AA807" s="465">
        <f t="shared" si="282"/>
        <v>447.59357753099999</v>
      </c>
      <c r="AB807" s="429">
        <f t="shared" si="283"/>
        <v>2.7797390232952426E-2</v>
      </c>
      <c r="AC807" s="454">
        <f t="shared" si="284"/>
        <v>89.445198674471939</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69.927612981999999</v>
      </c>
      <c r="V808" s="475">
        <f t="shared" si="277"/>
        <v>17.565530238000001</v>
      </c>
      <c r="W808" s="460">
        <f t="shared" si="278"/>
        <v>48.158127374999999</v>
      </c>
      <c r="X808" s="476">
        <f t="shared" si="279"/>
        <v>101.361701952</v>
      </c>
      <c r="Y808" s="476">
        <f t="shared" si="280"/>
        <v>50.107843967999997</v>
      </c>
      <c r="Z808" s="478">
        <f t="shared" si="281"/>
        <v>0</v>
      </c>
      <c r="AA808" s="465">
        <f t="shared" si="282"/>
        <v>287.120816515</v>
      </c>
      <c r="AB808" s="429">
        <f t="shared" si="283"/>
        <v>1.7831376010122964E-2</v>
      </c>
      <c r="AC808" s="454">
        <f t="shared" si="284"/>
        <v>93.983766489594984</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33.256350697000002</v>
      </c>
      <c r="V809" s="475">
        <f t="shared" si="277"/>
        <v>22.777950707999999</v>
      </c>
      <c r="W809" s="460">
        <f t="shared" si="278"/>
        <v>15.529775375000002</v>
      </c>
      <c r="X809" s="476">
        <f t="shared" si="279"/>
        <v>82.622503487999992</v>
      </c>
      <c r="Y809" s="476">
        <f t="shared" si="280"/>
        <v>39.774271680000005</v>
      </c>
      <c r="Z809" s="478">
        <f t="shared" si="281"/>
        <v>0</v>
      </c>
      <c r="AA809" s="465">
        <f t="shared" si="282"/>
        <v>193.960851948</v>
      </c>
      <c r="AB809" s="429">
        <f t="shared" si="283"/>
        <v>1.2045761517078623E-2</v>
      </c>
      <c r="AC809" s="454">
        <f t="shared" si="284"/>
        <v>86.533589883262479</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83.332480860000004</v>
      </c>
      <c r="V810" s="475">
        <f t="shared" si="277"/>
        <v>32.641150788000004</v>
      </c>
      <c r="W810" s="460">
        <f t="shared" si="278"/>
        <v>46.606242625</v>
      </c>
      <c r="X810" s="476">
        <f t="shared" si="279"/>
        <v>112.32753714</v>
      </c>
      <c r="Y810" s="476">
        <f t="shared" si="280"/>
        <v>72.104889792000009</v>
      </c>
      <c r="Z810" s="478">
        <f t="shared" si="281"/>
        <v>0</v>
      </c>
      <c r="AA810" s="465">
        <f t="shared" si="282"/>
        <v>347.01230120499997</v>
      </c>
      <c r="AB810" s="429">
        <f t="shared" si="283"/>
        <v>2.1550881952862998E-2</v>
      </c>
      <c r="AC810" s="454">
        <f t="shared" si="284"/>
        <v>91.163514313913751</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3000.0319143510001</v>
      </c>
      <c r="V811" s="475">
        <f t="shared" si="277"/>
        <v>1268.0532021419999</v>
      </c>
      <c r="W811" s="460">
        <f t="shared" si="278"/>
        <v>1948.7375427500001</v>
      </c>
      <c r="X811" s="476">
        <f t="shared" si="279"/>
        <v>2989.98481068</v>
      </c>
      <c r="Y811" s="476">
        <f t="shared" si="280"/>
        <v>1521.7420757760001</v>
      </c>
      <c r="Z811" s="478">
        <f t="shared" si="281"/>
        <v>0</v>
      </c>
      <c r="AA811" s="465">
        <f t="shared" si="282"/>
        <v>10728.549545698999</v>
      </c>
      <c r="AB811" s="429">
        <f t="shared" si="283"/>
        <v>0.6662867684572723</v>
      </c>
      <c r="AC811" s="454">
        <f t="shared" si="284"/>
        <v>102.51512213115323</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171.34319730499999</v>
      </c>
      <c r="V812" s="475">
        <f t="shared" si="277"/>
        <v>113.512696668</v>
      </c>
      <c r="W812" s="460">
        <f t="shared" si="278"/>
        <v>137.27629924999999</v>
      </c>
      <c r="X812" s="476">
        <f t="shared" si="279"/>
        <v>202.997832996</v>
      </c>
      <c r="Y812" s="476">
        <f t="shared" si="280"/>
        <v>103.31989823999999</v>
      </c>
      <c r="Z812" s="478">
        <f t="shared" si="281"/>
        <v>0</v>
      </c>
      <c r="AA812" s="465">
        <f t="shared" si="282"/>
        <v>728.44992445899993</v>
      </c>
      <c r="AB812" s="429">
        <f t="shared" si="283"/>
        <v>4.5239717082287911E-2</v>
      </c>
      <c r="AC812" s="454">
        <f t="shared" si="284"/>
        <v>96.088402016987459</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68.531789716999995</v>
      </c>
      <c r="V813" s="475">
        <f t="shared" si="277"/>
        <v>51.775552476000001</v>
      </c>
      <c r="W813" s="460">
        <f t="shared" si="278"/>
        <v>72.36549512500001</v>
      </c>
      <c r="X813" s="476">
        <f t="shared" si="279"/>
        <v>126.265222188</v>
      </c>
      <c r="Y813" s="476">
        <f t="shared" si="280"/>
        <v>109.258636032</v>
      </c>
      <c r="Z813" s="478">
        <f t="shared" si="281"/>
        <v>0</v>
      </c>
      <c r="AA813" s="465">
        <f t="shared" si="282"/>
        <v>428.19669553799997</v>
      </c>
      <c r="AB813" s="429">
        <f t="shared" si="283"/>
        <v>2.6592764596820268E-2</v>
      </c>
      <c r="AC813" s="454">
        <f t="shared" si="284"/>
        <v>83.054614768947204</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1169.093103036</v>
      </c>
      <c r="V814" s="475">
        <f t="shared" si="277"/>
        <v>492.65854871400001</v>
      </c>
      <c r="W814" s="460">
        <f t="shared" si="278"/>
        <v>716.62066000000004</v>
      </c>
      <c r="X814" s="476">
        <f t="shared" si="279"/>
        <v>1076.752134136</v>
      </c>
      <c r="Y814" s="476">
        <f t="shared" si="280"/>
        <v>761.67938995199995</v>
      </c>
      <c r="Z814" s="478">
        <f t="shared" si="281"/>
        <v>0</v>
      </c>
      <c r="AA814" s="465">
        <f t="shared" si="282"/>
        <v>4216.8038358379999</v>
      </c>
      <c r="AB814" s="429">
        <f t="shared" si="283"/>
        <v>0.2618807499588871</v>
      </c>
      <c r="AC814" s="454">
        <f t="shared" si="284"/>
        <v>96.649136401689333</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173.99397187600002</v>
      </c>
      <c r="V815" s="475">
        <f t="shared" si="277"/>
        <v>56.536454988000003</v>
      </c>
      <c r="W815" s="460">
        <f t="shared" si="278"/>
        <v>77.975833374999993</v>
      </c>
      <c r="X815" s="476">
        <f t="shared" si="279"/>
        <v>119.893154248</v>
      </c>
      <c r="Y815" s="476">
        <f t="shared" si="280"/>
        <v>38.820133248000005</v>
      </c>
      <c r="Z815" s="478">
        <f t="shared" si="281"/>
        <v>0</v>
      </c>
      <c r="AA815" s="465">
        <f t="shared" si="282"/>
        <v>467.21954773500005</v>
      </c>
      <c r="AB815" s="429">
        <f t="shared" si="283"/>
        <v>2.9016243183144955E-2</v>
      </c>
      <c r="AC815" s="454">
        <f t="shared" si="284"/>
        <v>113.17478050928584</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809.18697975200007</v>
      </c>
      <c r="V816" s="475">
        <f t="shared" si="277"/>
        <v>299.01955838399999</v>
      </c>
      <c r="W816" s="460">
        <f t="shared" si="278"/>
        <v>437.17486900000006</v>
      </c>
      <c r="X816" s="476">
        <f t="shared" si="279"/>
        <v>672.18615284800001</v>
      </c>
      <c r="Y816" s="476">
        <f t="shared" si="280"/>
        <v>347.48062003200005</v>
      </c>
      <c r="Z816" s="478">
        <f t="shared" si="281"/>
        <v>0</v>
      </c>
      <c r="AA816" s="465">
        <f t="shared" si="282"/>
        <v>2565.0481800160001</v>
      </c>
      <c r="AB816" s="429">
        <f t="shared" si="283"/>
        <v>0.15929997391727735</v>
      </c>
      <c r="AC816" s="454">
        <f t="shared" si="284"/>
        <v>105.34735986288526</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577.69159263300003</v>
      </c>
      <c r="V817" s="475">
        <f t="shared" si="277"/>
        <v>258.29912264400002</v>
      </c>
      <c r="W817" s="460">
        <f t="shared" si="278"/>
        <v>533.53129037500003</v>
      </c>
      <c r="X817" s="476">
        <f t="shared" si="279"/>
        <v>818.56441142000006</v>
      </c>
      <c r="Y817" s="476">
        <f t="shared" si="280"/>
        <v>443.02091059200001</v>
      </c>
      <c r="Z817" s="478">
        <f t="shared" si="281"/>
        <v>0</v>
      </c>
      <c r="AA817" s="465">
        <f t="shared" si="282"/>
        <v>2631.107327664</v>
      </c>
      <c r="AB817" s="429">
        <f t="shared" si="283"/>
        <v>0.16340251693354862</v>
      </c>
      <c r="AC817" s="454">
        <f t="shared" si="284"/>
        <v>95.536243724400933</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1983.055144422</v>
      </c>
      <c r="V818" s="475">
        <f t="shared" si="277"/>
        <v>886.57233703199995</v>
      </c>
      <c r="W818" s="460">
        <f t="shared" si="278"/>
        <v>1254.6487091250001</v>
      </c>
      <c r="X818" s="476">
        <f t="shared" si="279"/>
        <v>1915.0671053639999</v>
      </c>
      <c r="Y818" s="476">
        <f t="shared" si="280"/>
        <v>1247.1437122560001</v>
      </c>
      <c r="Z818" s="478">
        <f t="shared" si="281"/>
        <v>0</v>
      </c>
      <c r="AA818" s="465">
        <f t="shared" si="282"/>
        <v>7286.4870081990002</v>
      </c>
      <c r="AB818" s="429">
        <f t="shared" si="283"/>
        <v>0.45252061906589247</v>
      </c>
      <c r="AC818" s="454">
        <f t="shared" si="284"/>
        <v>97.835426550282989</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865.07230690800009</v>
      </c>
      <c r="V819" s="475">
        <f t="shared" si="277"/>
        <v>425.57252695199998</v>
      </c>
      <c r="W819" s="460">
        <f t="shared" si="278"/>
        <v>571.66929525</v>
      </c>
      <c r="X819" s="476">
        <f t="shared" si="279"/>
        <v>870.28917172399997</v>
      </c>
      <c r="Y819" s="476">
        <f t="shared" si="280"/>
        <v>419.53462137599996</v>
      </c>
      <c r="Z819" s="478">
        <f t="shared" si="281"/>
        <v>0</v>
      </c>
      <c r="AA819" s="465">
        <f t="shared" si="282"/>
        <v>3152.1379222099999</v>
      </c>
      <c r="AB819" s="429">
        <f t="shared" si="283"/>
        <v>0.1957606460197491</v>
      </c>
      <c r="AC819" s="454">
        <f t="shared" si="284"/>
        <v>103.26133719911223</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82.102074457000001</v>
      </c>
      <c r="V820" s="475">
        <f t="shared" si="277"/>
        <v>39.124407689999998</v>
      </c>
      <c r="W820" s="460">
        <f t="shared" si="278"/>
        <v>56.626094875000007</v>
      </c>
      <c r="X820" s="476">
        <f t="shared" si="279"/>
        <v>79.023581812000003</v>
      </c>
      <c r="Y820" s="476">
        <f t="shared" si="280"/>
        <v>25.660467455999999</v>
      </c>
      <c r="Z820" s="478">
        <f t="shared" si="281"/>
        <v>0</v>
      </c>
      <c r="AA820" s="465">
        <f t="shared" si="282"/>
        <v>282.53662628999996</v>
      </c>
      <c r="AB820" s="429">
        <f t="shared" si="283"/>
        <v>1.7546679064091415E-2</v>
      </c>
      <c r="AC820" s="454">
        <f t="shared" si="284"/>
        <v>102.00989502808844</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377.25109401200001</v>
      </c>
      <c r="V821" s="475">
        <f t="shared" si="277"/>
        <v>150.30920978999998</v>
      </c>
      <c r="W821" s="460">
        <f t="shared" si="278"/>
        <v>189.01831250000001</v>
      </c>
      <c r="X821" s="476">
        <f t="shared" si="279"/>
        <v>300.91218295600004</v>
      </c>
      <c r="Y821" s="476">
        <f t="shared" si="280"/>
        <v>165.14024716800003</v>
      </c>
      <c r="Z821" s="478">
        <f t="shared" si="281"/>
        <v>0</v>
      </c>
      <c r="AA821" s="465">
        <f t="shared" si="282"/>
        <v>1182.631046426</v>
      </c>
      <c r="AB821" s="429">
        <f t="shared" si="283"/>
        <v>7.3446220744379578E-2</v>
      </c>
      <c r="AC821" s="454">
        <f t="shared" si="284"/>
        <v>105.54450425443713</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327.64003398699998</v>
      </c>
      <c r="V822" s="475">
        <f t="shared" si="277"/>
        <v>106.060376718</v>
      </c>
      <c r="W822" s="460">
        <f t="shared" si="278"/>
        <v>253.55581512500001</v>
      </c>
      <c r="X822" s="476">
        <f t="shared" si="279"/>
        <v>383.34236144400001</v>
      </c>
      <c r="Y822" s="476">
        <f t="shared" si="280"/>
        <v>209.134413696</v>
      </c>
      <c r="Z822" s="478">
        <f t="shared" si="281"/>
        <v>0</v>
      </c>
      <c r="AA822" s="465">
        <f t="shared" si="282"/>
        <v>1279.7330009699999</v>
      </c>
      <c r="AB822" s="429">
        <f t="shared" si="283"/>
        <v>7.9476648923736182E-2</v>
      </c>
      <c r="AC822" s="454">
        <f t="shared" si="284"/>
        <v>97.89881589859111</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1087.1783096720001</v>
      </c>
      <c r="V823" s="475">
        <f t="shared" si="277"/>
        <v>447.12124282800005</v>
      </c>
      <c r="W823" s="460">
        <f t="shared" si="278"/>
        <v>651.49747962499998</v>
      </c>
      <c r="X823" s="476">
        <f t="shared" si="279"/>
        <v>902.16549967599997</v>
      </c>
      <c r="Y823" s="476">
        <f t="shared" si="280"/>
        <v>574.75445663999994</v>
      </c>
      <c r="Z823" s="478">
        <f t="shared" si="281"/>
        <v>0</v>
      </c>
      <c r="AA823" s="465">
        <f t="shared" si="282"/>
        <v>3662.7169884409996</v>
      </c>
      <c r="AB823" s="429">
        <f t="shared" si="283"/>
        <v>0.22746969248795179</v>
      </c>
      <c r="AC823" s="454">
        <f t="shared" si="284"/>
        <v>100.67107319252079</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2534.8284878720001</v>
      </c>
      <c r="V824" s="475">
        <f t="shared" si="277"/>
        <v>1183.3847629740001</v>
      </c>
      <c r="W824" s="460">
        <f t="shared" si="278"/>
        <v>1724.3023007499999</v>
      </c>
      <c r="X824" s="476">
        <f t="shared" si="279"/>
        <v>2730.556374112</v>
      </c>
      <c r="Y824" s="476">
        <f t="shared" si="280"/>
        <v>1521.31041504</v>
      </c>
      <c r="Z824" s="478">
        <f t="shared" si="281"/>
        <v>0</v>
      </c>
      <c r="AA824" s="465">
        <f t="shared" si="282"/>
        <v>9694.3823407479995</v>
      </c>
      <c r="AB824" s="429">
        <f t="shared" si="283"/>
        <v>0.60206075895839017</v>
      </c>
      <c r="AC824" s="454">
        <f t="shared" si="284"/>
        <v>99.337615957338386</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2431.6473459529998</v>
      </c>
      <c r="V825" s="475">
        <f t="shared" si="277"/>
        <v>942.89241940199997</v>
      </c>
      <c r="W825" s="460">
        <f t="shared" si="278"/>
        <v>1524.545846</v>
      </c>
      <c r="X825" s="476">
        <f t="shared" si="279"/>
        <v>2281.1817933800003</v>
      </c>
      <c r="Y825" s="476">
        <f t="shared" si="280"/>
        <v>1285.821902976</v>
      </c>
      <c r="Z825" s="478">
        <f t="shared" si="281"/>
        <v>0</v>
      </c>
      <c r="AA825" s="465">
        <f t="shared" si="282"/>
        <v>8466.0893077109995</v>
      </c>
      <c r="AB825" s="429">
        <f t="shared" si="283"/>
        <v>0.52577874225009313</v>
      </c>
      <c r="AC825" s="454">
        <f t="shared" si="284"/>
        <v>101.51986604036038</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1394.5391569769999</v>
      </c>
      <c r="V826" s="475">
        <f t="shared" si="277"/>
        <v>721.70293125600006</v>
      </c>
      <c r="W826" s="460">
        <f t="shared" si="278"/>
        <v>1086.8069451249999</v>
      </c>
      <c r="X826" s="476">
        <f t="shared" si="279"/>
        <v>1643.2295169079998</v>
      </c>
      <c r="Y826" s="476">
        <f t="shared" si="280"/>
        <v>942.11615097599997</v>
      </c>
      <c r="Z826" s="478">
        <f t="shared" si="281"/>
        <v>0</v>
      </c>
      <c r="AA826" s="465">
        <f t="shared" si="282"/>
        <v>5788.3947012419994</v>
      </c>
      <c r="AB826" s="429">
        <f t="shared" si="283"/>
        <v>0.35948296492622028</v>
      </c>
      <c r="AC826" s="454">
        <f t="shared" si="284"/>
        <v>97.30747950166257</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413.665073511</v>
      </c>
      <c r="V827" s="475">
        <f t="shared" si="277"/>
        <v>206.345492208</v>
      </c>
      <c r="W827" s="460">
        <f t="shared" si="278"/>
        <v>192.85139762499998</v>
      </c>
      <c r="X827" s="476">
        <f t="shared" si="279"/>
        <v>347.14209712000002</v>
      </c>
      <c r="Y827" s="476">
        <f t="shared" si="280"/>
        <v>196.940922048</v>
      </c>
      <c r="Z827" s="478">
        <f t="shared" si="281"/>
        <v>0</v>
      </c>
      <c r="AA827" s="465">
        <f t="shared" si="282"/>
        <v>1356.9449825119998</v>
      </c>
      <c r="AB827" s="429">
        <f t="shared" si="283"/>
        <v>8.4271828500310508E-2</v>
      </c>
      <c r="AC827" s="454">
        <f t="shared" si="284"/>
        <v>103.04026647515468</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169.14842355899998</v>
      </c>
      <c r="V828" s="475">
        <f t="shared" si="277"/>
        <v>55.059157134000003</v>
      </c>
      <c r="W828" s="460">
        <f t="shared" si="278"/>
        <v>70.795808374999993</v>
      </c>
      <c r="X828" s="476">
        <f t="shared" si="279"/>
        <v>124.446592592</v>
      </c>
      <c r="Y828" s="476">
        <f t="shared" si="280"/>
        <v>71.121023999999991</v>
      </c>
      <c r="Z828" s="478">
        <f t="shared" si="281"/>
        <v>0</v>
      </c>
      <c r="AA828" s="465">
        <f t="shared" si="282"/>
        <v>490.57100565999997</v>
      </c>
      <c r="AB828" s="429">
        <f t="shared" si="283"/>
        <v>3.0466464144826729E-2</v>
      </c>
      <c r="AC828" s="454">
        <f t="shared" si="284"/>
        <v>98.668894963107675</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530.033150847</v>
      </c>
      <c r="V829" s="475">
        <f t="shared" si="277"/>
        <v>244.38836807999996</v>
      </c>
      <c r="W829" s="460">
        <f t="shared" si="278"/>
        <v>398.19939675000001</v>
      </c>
      <c r="X829" s="476">
        <f t="shared" si="279"/>
        <v>456.076528908</v>
      </c>
      <c r="Y829" s="476">
        <f t="shared" si="280"/>
        <v>300.34616352</v>
      </c>
      <c r="Z829" s="478">
        <f t="shared" si="281"/>
        <v>0</v>
      </c>
      <c r="AA829" s="465">
        <f t="shared" si="282"/>
        <v>1929.0436081050002</v>
      </c>
      <c r="AB829" s="429">
        <f t="shared" si="283"/>
        <v>0.11980149100142841</v>
      </c>
      <c r="AC829" s="454">
        <f t="shared" si="284"/>
        <v>100.98489144272911</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788.37715669300007</v>
      </c>
      <c r="V830" s="475">
        <f t="shared" si="277"/>
        <v>306.488440008</v>
      </c>
      <c r="W830" s="460">
        <f t="shared" si="278"/>
        <v>522.55404587500004</v>
      </c>
      <c r="X830" s="476">
        <f t="shared" si="279"/>
        <v>794.87230569600001</v>
      </c>
      <c r="Y830" s="476">
        <f t="shared" si="280"/>
        <v>446.73819839999999</v>
      </c>
      <c r="Z830" s="478">
        <f t="shared" si="281"/>
        <v>0</v>
      </c>
      <c r="AA830" s="465">
        <f t="shared" si="282"/>
        <v>2859.0301466719998</v>
      </c>
      <c r="AB830" s="429">
        <f t="shared" si="283"/>
        <v>0.17755745538889578</v>
      </c>
      <c r="AC830" s="454">
        <f t="shared" si="284"/>
        <v>100.37616230441229</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668.94504039800006</v>
      </c>
      <c r="V831" s="475">
        <f t="shared" si="277"/>
        <v>294.07954942800001</v>
      </c>
      <c r="W831" s="460">
        <f t="shared" si="278"/>
        <v>390.21030937500001</v>
      </c>
      <c r="X831" s="476">
        <f t="shared" si="279"/>
        <v>674.45623406000004</v>
      </c>
      <c r="Y831" s="476">
        <f t="shared" si="280"/>
        <v>393.91066790399998</v>
      </c>
      <c r="Z831" s="478">
        <f t="shared" si="281"/>
        <v>0</v>
      </c>
      <c r="AA831" s="465">
        <f t="shared" si="282"/>
        <v>2421.6018011649999</v>
      </c>
      <c r="AB831" s="429">
        <f t="shared" si="283"/>
        <v>0.15039136760433486</v>
      </c>
      <c r="AC831" s="454">
        <f t="shared" si="284"/>
        <v>98.855249619500285</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1173.3481804369999</v>
      </c>
      <c r="V832" s="475">
        <f t="shared" si="277"/>
        <v>542.15005201199995</v>
      </c>
      <c r="W832" s="460">
        <f t="shared" si="278"/>
        <v>765.27340525</v>
      </c>
      <c r="X832" s="476">
        <f t="shared" si="279"/>
        <v>1243.393099704</v>
      </c>
      <c r="Y832" s="476">
        <f t="shared" si="280"/>
        <v>726.94751500799998</v>
      </c>
      <c r="Z832" s="478">
        <f t="shared" si="281"/>
        <v>0</v>
      </c>
      <c r="AA832" s="465">
        <f t="shared" si="282"/>
        <v>4451.1122524109996</v>
      </c>
      <c r="AB832" s="429">
        <f t="shared" si="283"/>
        <v>0.27643226011743882</v>
      </c>
      <c r="AC832" s="454">
        <f t="shared" si="284"/>
        <v>98.154931814367558</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539.32764470400002</v>
      </c>
      <c r="V833" s="475">
        <f t="shared" si="277"/>
        <v>367.88009639400002</v>
      </c>
      <c r="W833" s="460">
        <f t="shared" si="278"/>
        <v>483.16687649999994</v>
      </c>
      <c r="X833" s="476">
        <f t="shared" si="279"/>
        <v>770.04320094800005</v>
      </c>
      <c r="Y833" s="476">
        <f t="shared" si="280"/>
        <v>421.01914233599996</v>
      </c>
      <c r="Z833" s="478">
        <f t="shared" si="281"/>
        <v>0</v>
      </c>
      <c r="AA833" s="465">
        <f t="shared" si="282"/>
        <v>2581.4369608819998</v>
      </c>
      <c r="AB833" s="429">
        <f t="shared" si="283"/>
        <v>0.16031778418097128</v>
      </c>
      <c r="AC833" s="454">
        <f t="shared" si="284"/>
        <v>94.929127196612271</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708.96882692099996</v>
      </c>
      <c r="V834" s="475">
        <f t="shared" si="277"/>
        <v>171.01349407799998</v>
      </c>
      <c r="W834" s="460">
        <f t="shared" si="278"/>
        <v>315.595963375</v>
      </c>
      <c r="X834" s="476">
        <f t="shared" si="279"/>
        <v>457.15863507999995</v>
      </c>
      <c r="Y834" s="476">
        <f t="shared" si="280"/>
        <v>207.038310336</v>
      </c>
      <c r="Z834" s="478">
        <f t="shared" si="281"/>
        <v>0</v>
      </c>
      <c r="AA834" s="465">
        <f t="shared" si="282"/>
        <v>1859.7752297899997</v>
      </c>
      <c r="AB834" s="429">
        <f t="shared" si="283"/>
        <v>0.11549964164637931</v>
      </c>
      <c r="AC834" s="454">
        <f t="shared" si="284"/>
        <v>113.42186510350317</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2369.0263674520002</v>
      </c>
      <c r="V835" s="475">
        <f t="shared" si="277"/>
        <v>1031.783563494</v>
      </c>
      <c r="W835" s="460">
        <f t="shared" si="278"/>
        <v>1438.1191312499998</v>
      </c>
      <c r="X835" s="476">
        <f t="shared" si="279"/>
        <v>2167.4915358039998</v>
      </c>
      <c r="Y835" s="476">
        <f t="shared" si="280"/>
        <v>1200.46208256</v>
      </c>
      <c r="Z835" s="478">
        <f t="shared" si="281"/>
        <v>0</v>
      </c>
      <c r="AA835" s="465">
        <f t="shared" si="282"/>
        <v>8206.8826805600002</v>
      </c>
      <c r="AB835" s="429">
        <f t="shared" si="283"/>
        <v>0.50968095146938275</v>
      </c>
      <c r="AC835" s="454">
        <f t="shared" si="284"/>
        <v>102.42425280084304</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602.71505731100001</v>
      </c>
      <c r="V836" s="475">
        <f t="shared" si="277"/>
        <v>354.45419499600001</v>
      </c>
      <c r="W836" s="460">
        <f t="shared" si="278"/>
        <v>656.833034</v>
      </c>
      <c r="X836" s="476">
        <f t="shared" si="279"/>
        <v>1247.977327632</v>
      </c>
      <c r="Y836" s="476">
        <f t="shared" si="280"/>
        <v>857.61205919999998</v>
      </c>
      <c r="Z836" s="478">
        <f t="shared" si="281"/>
        <v>0</v>
      </c>
      <c r="AA836" s="465">
        <f t="shared" si="282"/>
        <v>3719.5916731389998</v>
      </c>
      <c r="AB836" s="429">
        <f t="shared" si="283"/>
        <v>0.23100184282318964</v>
      </c>
      <c r="AC836" s="454">
        <f t="shared" si="284"/>
        <v>85.438238785120319</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1437.2585752370001</v>
      </c>
      <c r="V837" s="475">
        <f t="shared" si="277"/>
        <v>539.76223958399999</v>
      </c>
      <c r="W837" s="460">
        <f t="shared" si="278"/>
        <v>780.04783762500006</v>
      </c>
      <c r="X837" s="476">
        <f t="shared" si="279"/>
        <v>980.5311409599999</v>
      </c>
      <c r="Y837" s="476">
        <f t="shared" si="280"/>
        <v>437.92585823999997</v>
      </c>
      <c r="Z837" s="478">
        <f t="shared" si="281"/>
        <v>0</v>
      </c>
      <c r="AA837" s="465">
        <f t="shared" si="282"/>
        <v>4175.5256516459995</v>
      </c>
      <c r="AB837" s="429">
        <f t="shared" si="283"/>
        <v>0.25931720603937397</v>
      </c>
      <c r="AC837" s="454">
        <f t="shared" si="284"/>
        <v>111.77000630849294</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1098.749540585</v>
      </c>
      <c r="V839" s="475">
        <f t="shared" si="277"/>
        <v>435.39980135400003</v>
      </c>
      <c r="W839" s="460">
        <f t="shared" si="278"/>
        <v>623.41805324999996</v>
      </c>
      <c r="X839" s="476">
        <f t="shared" si="279"/>
        <v>838.53357991199994</v>
      </c>
      <c r="Y839" s="476">
        <f t="shared" si="280"/>
        <v>436.90187174399995</v>
      </c>
      <c r="Z839" s="478">
        <f t="shared" si="281"/>
        <v>0</v>
      </c>
      <c r="AA839" s="465">
        <f t="shared" si="282"/>
        <v>3433.0028468449996</v>
      </c>
      <c r="AB839" s="429">
        <f t="shared" si="283"/>
        <v>0.21320350557974163</v>
      </c>
      <c r="AC839" s="454">
        <f t="shared" si="284"/>
        <v>107.601313586975</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1103.514254296</v>
      </c>
      <c r="V840" s="475">
        <f t="shared" si="277"/>
        <v>435.32740879200003</v>
      </c>
      <c r="W840" s="460">
        <f t="shared" si="278"/>
        <v>543.13248224999995</v>
      </c>
      <c r="X840" s="476">
        <f t="shared" si="279"/>
        <v>721.77635622399998</v>
      </c>
      <c r="Y840" s="476">
        <f t="shared" si="280"/>
        <v>386.91688339199999</v>
      </c>
      <c r="Z840" s="478">
        <f t="shared" si="281"/>
        <v>0</v>
      </c>
      <c r="AA840" s="465">
        <f t="shared" si="282"/>
        <v>3190.6673849539998</v>
      </c>
      <c r="AB840" s="429">
        <f t="shared" si="283"/>
        <v>0.19815348310483169</v>
      </c>
      <c r="AC840" s="454">
        <f t="shared" si="284"/>
        <v>109.91466943596055</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1069.4977919989999</v>
      </c>
      <c r="V841" s="475">
        <f t="shared" ref="V841:V904" si="298">IFERROR(V$5*I841,"")</f>
        <v>393.15771968400003</v>
      </c>
      <c r="W841" s="460">
        <f t="shared" ref="W841:W904" si="299">IFERROR(W$5*K841,"")</f>
        <v>552.91508662499996</v>
      </c>
      <c r="X841" s="476">
        <f t="shared" ref="X841:X904" si="300">IFERROR(X$5*M841,"")</f>
        <v>714.86873239600004</v>
      </c>
      <c r="Y841" s="476">
        <f t="shared" ref="Y841:Y904" si="301">IFERROR(Y$5*O841,"")</f>
        <v>362.57092934399998</v>
      </c>
      <c r="Z841" s="478">
        <f t="shared" ref="Z841:Z904" si="302">IFERROR(Z$5*Q841,"")</f>
        <v>0</v>
      </c>
      <c r="AA841" s="465">
        <f t="shared" ref="AA841:AA904" si="303">IFERROR(SUM(U841:Z841),"")</f>
        <v>3093.010260048</v>
      </c>
      <c r="AB841" s="429">
        <f t="shared" ref="AB841:AB904" si="304">IF(OR(AA841="", AA841=0), "", AA841/$AA$5)</f>
        <v>0.19208857657731959</v>
      </c>
      <c r="AC841" s="454">
        <f t="shared" ref="AC841:AC904" si="305">IF(OR(AB841="", AB841=0), "", IF(AN841&gt;0, AB841/AN841*100, ""))</f>
        <v>110.63943225250283</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673.11908478800001</v>
      </c>
      <c r="V842" s="475">
        <f t="shared" si="298"/>
        <v>266.253333156</v>
      </c>
      <c r="W842" s="460">
        <f t="shared" si="299"/>
        <v>361.58342549999998</v>
      </c>
      <c r="X842" s="476">
        <f t="shared" si="300"/>
        <v>496.16400898399996</v>
      </c>
      <c r="Y842" s="476">
        <f t="shared" si="301"/>
        <v>262.61464569599997</v>
      </c>
      <c r="Z842" s="478">
        <f t="shared" si="302"/>
        <v>0</v>
      </c>
      <c r="AA842" s="465">
        <f t="shared" si="303"/>
        <v>2059.7344981239999</v>
      </c>
      <c r="AB842" s="429">
        <f t="shared" si="304"/>
        <v>0.12791792933325052</v>
      </c>
      <c r="AC842" s="454">
        <f t="shared" si="305"/>
        <v>107.52177617935743</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1194.9189616240001</v>
      </c>
      <c r="V843" s="475">
        <f t="shared" si="298"/>
        <v>486.70048312199998</v>
      </c>
      <c r="W843" s="460">
        <f t="shared" si="299"/>
        <v>733.68293974999995</v>
      </c>
      <c r="X843" s="476">
        <f t="shared" si="300"/>
        <v>1011.456086592</v>
      </c>
      <c r="Y843" s="476">
        <f t="shared" si="301"/>
        <v>539.50170393600001</v>
      </c>
      <c r="Z843" s="478">
        <f t="shared" si="302"/>
        <v>0</v>
      </c>
      <c r="AA843" s="465">
        <f t="shared" si="303"/>
        <v>3966.2601750240001</v>
      </c>
      <c r="AB843" s="429">
        <f t="shared" si="304"/>
        <v>0.24632096478847348</v>
      </c>
      <c r="AC843" s="454">
        <f t="shared" si="305"/>
        <v>104.38261253165848</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973.06370750800011</v>
      </c>
      <c r="V844" s="475">
        <f t="shared" si="298"/>
        <v>380.400644898</v>
      </c>
      <c r="W844" s="460">
        <f t="shared" si="299"/>
        <v>532.01550412500001</v>
      </c>
      <c r="X844" s="476">
        <f t="shared" si="300"/>
        <v>640.60028180400002</v>
      </c>
      <c r="Y844" s="476">
        <f t="shared" si="301"/>
        <v>338.87568748800004</v>
      </c>
      <c r="Z844" s="478">
        <f t="shared" si="302"/>
        <v>0</v>
      </c>
      <c r="AA844" s="465">
        <f t="shared" si="303"/>
        <v>2864.9558258230004</v>
      </c>
      <c r="AB844" s="429">
        <f t="shared" si="304"/>
        <v>0.1779254642791579</v>
      </c>
      <c r="AC844" s="454">
        <f t="shared" si="305"/>
        <v>110.2313856471506</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1171.8042059540001</v>
      </c>
      <c r="V845" s="475">
        <f t="shared" si="298"/>
        <v>460.24500875400003</v>
      </c>
      <c r="W845" s="460">
        <f t="shared" si="299"/>
        <v>610.29452637500003</v>
      </c>
      <c r="X845" s="476">
        <f t="shared" si="300"/>
        <v>836.37670449200004</v>
      </c>
      <c r="Y845" s="476">
        <f t="shared" si="301"/>
        <v>440.48650464000002</v>
      </c>
      <c r="Z845" s="478">
        <f t="shared" si="302"/>
        <v>0</v>
      </c>
      <c r="AA845" s="465">
        <f t="shared" si="303"/>
        <v>3519.2069502150002</v>
      </c>
      <c r="AB845" s="429">
        <f t="shared" si="304"/>
        <v>0.21855713266768104</v>
      </c>
      <c r="AC845" s="454">
        <f t="shared" si="305"/>
        <v>108.31070135805751</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828.79193774500004</v>
      </c>
      <c r="V846" s="475">
        <f t="shared" si="298"/>
        <v>300.83483071799998</v>
      </c>
      <c r="W846" s="460">
        <f t="shared" si="299"/>
        <v>424.306831875</v>
      </c>
      <c r="X846" s="476">
        <f t="shared" si="300"/>
        <v>509.49995196799995</v>
      </c>
      <c r="Y846" s="476">
        <f t="shared" si="301"/>
        <v>269.56610054399999</v>
      </c>
      <c r="Z846" s="478">
        <f t="shared" si="302"/>
        <v>0</v>
      </c>
      <c r="AA846" s="465">
        <f t="shared" si="303"/>
        <v>2332.9996528500001</v>
      </c>
      <c r="AB846" s="429">
        <f t="shared" si="304"/>
        <v>0.14488881212582289</v>
      </c>
      <c r="AC846" s="454">
        <f t="shared" si="305"/>
        <v>111.84195278251079</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1195.394291505</v>
      </c>
      <c r="V847" s="475">
        <f t="shared" si="298"/>
        <v>434.53716136200001</v>
      </c>
      <c r="W847" s="460">
        <f t="shared" si="299"/>
        <v>659.1507325</v>
      </c>
      <c r="X847" s="476">
        <f t="shared" si="300"/>
        <v>858.39543325199998</v>
      </c>
      <c r="Y847" s="476">
        <f t="shared" si="301"/>
        <v>453.11521382399997</v>
      </c>
      <c r="Z847" s="478">
        <f t="shared" si="302"/>
        <v>0</v>
      </c>
      <c r="AA847" s="465">
        <f t="shared" si="303"/>
        <v>3600.5928324430001</v>
      </c>
      <c r="AB847" s="429">
        <f t="shared" si="304"/>
        <v>0.22361152853328781</v>
      </c>
      <c r="AC847" s="454">
        <f t="shared" si="305"/>
        <v>108.57012603575727</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1110.3994633299999</v>
      </c>
      <c r="V848" s="475">
        <f t="shared" si="298"/>
        <v>394.42934384999995</v>
      </c>
      <c r="W848" s="460">
        <f t="shared" si="299"/>
        <v>595.72928474999992</v>
      </c>
      <c r="X848" s="476">
        <f t="shared" si="300"/>
        <v>822.93734560799999</v>
      </c>
      <c r="Y848" s="476">
        <f t="shared" si="301"/>
        <v>407.70806918399995</v>
      </c>
      <c r="Z848" s="478">
        <f t="shared" si="302"/>
        <v>0</v>
      </c>
      <c r="AA848" s="465">
        <f t="shared" si="303"/>
        <v>3331.2035067219995</v>
      </c>
      <c r="AB848" s="429">
        <f t="shared" si="304"/>
        <v>0.20688135056030305</v>
      </c>
      <c r="AC848" s="454">
        <f t="shared" si="305"/>
        <v>109.0929363207842</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769.71630227900005</v>
      </c>
      <c r="V849" s="475">
        <f t="shared" si="298"/>
        <v>274.59884716200003</v>
      </c>
      <c r="W849" s="460">
        <f t="shared" si="299"/>
        <v>359.56094062499994</v>
      </c>
      <c r="X849" s="476">
        <f t="shared" si="300"/>
        <v>454.54349424400004</v>
      </c>
      <c r="Y849" s="476">
        <f t="shared" si="301"/>
        <v>209.092663104</v>
      </c>
      <c r="Z849" s="478">
        <f t="shared" si="302"/>
        <v>0</v>
      </c>
      <c r="AA849" s="465">
        <f t="shared" si="303"/>
        <v>2067.5122474140003</v>
      </c>
      <c r="AB849" s="429">
        <f t="shared" si="304"/>
        <v>0.12840095934753448</v>
      </c>
      <c r="AC849" s="454">
        <f t="shared" si="305"/>
        <v>115.34808702708148</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962.62371136100001</v>
      </c>
      <c r="V850" s="475">
        <f t="shared" si="298"/>
        <v>371.30073595199997</v>
      </c>
      <c r="W850" s="460">
        <f t="shared" si="299"/>
        <v>526.05491612499998</v>
      </c>
      <c r="X850" s="476">
        <f t="shared" si="300"/>
        <v>701.44724764799992</v>
      </c>
      <c r="Y850" s="476">
        <f t="shared" si="301"/>
        <v>379.64096601599999</v>
      </c>
      <c r="Z850" s="478">
        <f t="shared" si="302"/>
        <v>0</v>
      </c>
      <c r="AA850" s="465">
        <f t="shared" si="303"/>
        <v>2941.0675771019996</v>
      </c>
      <c r="AB850" s="429">
        <f t="shared" si="304"/>
        <v>0.18265231506036514</v>
      </c>
      <c r="AC850" s="454">
        <f t="shared" si="305"/>
        <v>107.73579366101957</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503.23077812099996</v>
      </c>
      <c r="V853" s="475">
        <f t="shared" si="298"/>
        <v>217.85665107600002</v>
      </c>
      <c r="W853" s="460">
        <f t="shared" si="299"/>
        <v>281.72137075000001</v>
      </c>
      <c r="X853" s="476">
        <f t="shared" si="300"/>
        <v>333.44961655599997</v>
      </c>
      <c r="Y853" s="476">
        <f t="shared" si="301"/>
        <v>153.0161568</v>
      </c>
      <c r="Z853" s="478">
        <f t="shared" si="302"/>
        <v>0</v>
      </c>
      <c r="AA853" s="465">
        <f t="shared" si="303"/>
        <v>1489.2745733030001</v>
      </c>
      <c r="AB853" s="429">
        <f t="shared" si="304"/>
        <v>9.2490036846540807E-2</v>
      </c>
      <c r="AC853" s="454">
        <f t="shared" si="305"/>
        <v>112.46609616744854</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1778.3399703950001</v>
      </c>
      <c r="V854" s="475">
        <f t="shared" si="298"/>
        <v>784.57466278800007</v>
      </c>
      <c r="W854" s="460">
        <f t="shared" si="299"/>
        <v>1072.8111720000002</v>
      </c>
      <c r="X854" s="476">
        <f t="shared" si="300"/>
        <v>1498.6243805399999</v>
      </c>
      <c r="Y854" s="476">
        <f t="shared" si="301"/>
        <v>724.004706048</v>
      </c>
      <c r="Z854" s="478">
        <f t="shared" si="302"/>
        <v>0</v>
      </c>
      <c r="AA854" s="465">
        <f t="shared" si="303"/>
        <v>5858.3548917710004</v>
      </c>
      <c r="AB854" s="429">
        <f t="shared" si="304"/>
        <v>0.36382777864681409</v>
      </c>
      <c r="AC854" s="454">
        <f t="shared" si="305"/>
        <v>106.34689298065129</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639.39918505799994</v>
      </c>
      <c r="V855" s="475">
        <f t="shared" si="298"/>
        <v>312.588592398</v>
      </c>
      <c r="W855" s="460">
        <f t="shared" si="299"/>
        <v>472.46989562499999</v>
      </c>
      <c r="X855" s="476">
        <f t="shared" si="300"/>
        <v>594.34316519200001</v>
      </c>
      <c r="Y855" s="476">
        <f t="shared" si="301"/>
        <v>297.96740812799999</v>
      </c>
      <c r="Z855" s="478">
        <f t="shared" si="302"/>
        <v>0</v>
      </c>
      <c r="AA855" s="465">
        <f t="shared" si="303"/>
        <v>2316.7682464009999</v>
      </c>
      <c r="AB855" s="429">
        <f t="shared" si="304"/>
        <v>0.14388077545652714</v>
      </c>
      <c r="AC855" s="454">
        <f t="shared" si="305"/>
        <v>103.22566128251445</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1167.510884887</v>
      </c>
      <c r="V856" s="475">
        <f t="shared" si="298"/>
        <v>553.03010112599998</v>
      </c>
      <c r="W856" s="460">
        <f t="shared" si="299"/>
        <v>762.62898024999993</v>
      </c>
      <c r="X856" s="476">
        <f t="shared" si="300"/>
        <v>1037.4554856679999</v>
      </c>
      <c r="Y856" s="476">
        <f t="shared" si="301"/>
        <v>524.25243936000004</v>
      </c>
      <c r="Z856" s="478">
        <f t="shared" si="302"/>
        <v>0</v>
      </c>
      <c r="AA856" s="465">
        <f t="shared" si="303"/>
        <v>4044.8778912909997</v>
      </c>
      <c r="AB856" s="429">
        <f t="shared" si="304"/>
        <v>0.25120344623593338</v>
      </c>
      <c r="AC856" s="454">
        <f t="shared" si="305"/>
        <v>104.53919966484297</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2437.3618464440001</v>
      </c>
      <c r="V858" s="475">
        <f t="shared" si="298"/>
        <v>1010.916355014</v>
      </c>
      <c r="W858" s="460">
        <f t="shared" si="299"/>
        <v>1547.8321758749998</v>
      </c>
      <c r="X858" s="476">
        <f t="shared" si="300"/>
        <v>2698.2642812720001</v>
      </c>
      <c r="Y858" s="476">
        <f t="shared" si="301"/>
        <v>1641.7103614079999</v>
      </c>
      <c r="Z858" s="478">
        <f t="shared" si="302"/>
        <v>0</v>
      </c>
      <c r="AA858" s="465">
        <f t="shared" si="303"/>
        <v>9336.0850200130008</v>
      </c>
      <c r="AB858" s="429">
        <f t="shared" si="304"/>
        <v>0.57980903117705884</v>
      </c>
      <c r="AC858" s="454">
        <f t="shared" si="305"/>
        <v>96.268849477706979</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1482.7656631090001</v>
      </c>
      <c r="V859" s="475">
        <f t="shared" si="298"/>
        <v>651.01942269000006</v>
      </c>
      <c r="W859" s="460">
        <f t="shared" si="299"/>
        <v>1021.2273268749999</v>
      </c>
      <c r="X859" s="476">
        <f t="shared" si="300"/>
        <v>1741.5007781079998</v>
      </c>
      <c r="Y859" s="476">
        <f t="shared" si="301"/>
        <v>1154.639635968</v>
      </c>
      <c r="Z859" s="478">
        <f t="shared" si="302"/>
        <v>0</v>
      </c>
      <c r="AA859" s="465">
        <f t="shared" si="303"/>
        <v>6051.1528267499998</v>
      </c>
      <c r="AB859" s="429">
        <f t="shared" si="304"/>
        <v>0.37580131826791702</v>
      </c>
      <c r="AC859" s="454">
        <f t="shared" si="305"/>
        <v>93.893259870292638</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2610.5162521310003</v>
      </c>
      <c r="V860" s="475">
        <f t="shared" si="298"/>
        <v>1100.9569493880001</v>
      </c>
      <c r="W860" s="460">
        <f t="shared" si="299"/>
        <v>1629.865430625</v>
      </c>
      <c r="X860" s="476">
        <f t="shared" si="300"/>
        <v>2831.7793383039998</v>
      </c>
      <c r="Y860" s="476">
        <f t="shared" si="301"/>
        <v>1709.459199552</v>
      </c>
      <c r="Z860" s="478">
        <f t="shared" si="302"/>
        <v>0</v>
      </c>
      <c r="AA860" s="465">
        <f t="shared" si="303"/>
        <v>9882.5771700000005</v>
      </c>
      <c r="AB860" s="429">
        <f t="shared" si="304"/>
        <v>0.6137484269034903</v>
      </c>
      <c r="AC860" s="454">
        <f t="shared" si="305"/>
        <v>97.059908151527537</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1964.9263945820001</v>
      </c>
      <c r="V861" s="475">
        <f t="shared" si="298"/>
        <v>851.79640399200002</v>
      </c>
      <c r="W861" s="460">
        <f t="shared" si="299"/>
        <v>1236.470969625</v>
      </c>
      <c r="X861" s="476">
        <f t="shared" si="300"/>
        <v>2122.1751763800003</v>
      </c>
      <c r="Y861" s="476">
        <f t="shared" si="301"/>
        <v>1335.87352704</v>
      </c>
      <c r="Z861" s="478">
        <f t="shared" si="302"/>
        <v>0</v>
      </c>
      <c r="AA861" s="465">
        <f t="shared" si="303"/>
        <v>7511.2424716190008</v>
      </c>
      <c r="AB861" s="429">
        <f t="shared" si="304"/>
        <v>0.46647885179598814</v>
      </c>
      <c r="AC861" s="454">
        <f t="shared" si="305"/>
        <v>96.199816016051727</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170.973537927</v>
      </c>
      <c r="V863" s="475">
        <f t="shared" si="298"/>
        <v>177.560728848</v>
      </c>
      <c r="W863" s="460">
        <f t="shared" si="299"/>
        <v>198.5222345</v>
      </c>
      <c r="X863" s="476">
        <f t="shared" si="300"/>
        <v>326.91273817999996</v>
      </c>
      <c r="Y863" s="476">
        <f t="shared" si="301"/>
        <v>252.210097152</v>
      </c>
      <c r="Z863" s="478">
        <f t="shared" si="302"/>
        <v>0</v>
      </c>
      <c r="AA863" s="465">
        <f t="shared" si="303"/>
        <v>1126.1793366070001</v>
      </c>
      <c r="AB863" s="429">
        <f t="shared" si="304"/>
        <v>6.994033887759285E-2</v>
      </c>
      <c r="AC863" s="454">
        <f t="shared" si="305"/>
        <v>85.813659437301865</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421.08273543000001</v>
      </c>
      <c r="V864" s="475">
        <f t="shared" si="298"/>
        <v>118.455741</v>
      </c>
      <c r="W864" s="460">
        <f t="shared" si="299"/>
        <v>344.33699050000001</v>
      </c>
      <c r="X864" s="476">
        <f t="shared" si="300"/>
        <v>419.84116692000003</v>
      </c>
      <c r="Y864" s="476">
        <f t="shared" si="301"/>
        <v>238.38115392</v>
      </c>
      <c r="Z864" s="478">
        <f t="shared" si="302"/>
        <v>0</v>
      </c>
      <c r="AA864" s="465">
        <f t="shared" si="303"/>
        <v>1542.0977877700002</v>
      </c>
      <c r="AB864" s="429">
        <f t="shared" si="304"/>
        <v>9.577057432430755E-2</v>
      </c>
      <c r="AC864" s="454">
        <f t="shared" si="305"/>
        <v>100.79927196510472</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990.337472886</v>
      </c>
      <c r="V865" s="475">
        <f t="shared" si="298"/>
        <v>54.950551920000002</v>
      </c>
      <c r="W865" s="460">
        <f t="shared" si="299"/>
        <v>171.08557762499998</v>
      </c>
      <c r="X865" s="476">
        <f t="shared" si="300"/>
        <v>256.16119309200002</v>
      </c>
      <c r="Y865" s="476">
        <f t="shared" si="301"/>
        <v>129.39095020799999</v>
      </c>
      <c r="Z865" s="478">
        <f t="shared" si="302"/>
        <v>0</v>
      </c>
      <c r="AA865" s="465">
        <f t="shared" si="303"/>
        <v>1601.9257457310002</v>
      </c>
      <c r="AB865" s="429">
        <f t="shared" si="304"/>
        <v>9.9486134997577955E-2</v>
      </c>
      <c r="AC865" s="454">
        <f t="shared" si="305"/>
        <v>145.84127553591668</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1020.7119733219999</v>
      </c>
      <c r="V866" s="475">
        <f t="shared" si="298"/>
        <v>111.314637612</v>
      </c>
      <c r="W866" s="460">
        <f t="shared" si="299"/>
        <v>233.21629124999998</v>
      </c>
      <c r="X866" s="476">
        <f t="shared" si="300"/>
        <v>662.82004403999997</v>
      </c>
      <c r="Y866" s="476">
        <f t="shared" si="301"/>
        <v>362.465116416</v>
      </c>
      <c r="Z866" s="478">
        <f t="shared" si="302"/>
        <v>0</v>
      </c>
      <c r="AA866" s="465">
        <f t="shared" si="303"/>
        <v>2390.5280626399999</v>
      </c>
      <c r="AB866" s="429">
        <f t="shared" si="304"/>
        <v>0.14846156146068812</v>
      </c>
      <c r="AC866" s="454">
        <f t="shared" si="305"/>
        <v>109.83429104989526</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1340.5458331279999</v>
      </c>
      <c r="V869" s="475">
        <f t="shared" si="298"/>
        <v>629.99630450999996</v>
      </c>
      <c r="W869" s="460">
        <f t="shared" si="299"/>
        <v>802.51457112499997</v>
      </c>
      <c r="X869" s="476">
        <f t="shared" si="300"/>
        <v>988.05458724000005</v>
      </c>
      <c r="Y869" s="476">
        <f t="shared" si="301"/>
        <v>517.72289587199998</v>
      </c>
      <c r="Z869" s="478">
        <f t="shared" si="302"/>
        <v>0</v>
      </c>
      <c r="AA869" s="465">
        <f t="shared" si="303"/>
        <v>4278.8341918749993</v>
      </c>
      <c r="AB869" s="429">
        <f t="shared" si="304"/>
        <v>0.2657330885526642</v>
      </c>
      <c r="AC869" s="454">
        <f t="shared" si="305"/>
        <v>108.05635066557538</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795.63896927999997</v>
      </c>
      <c r="V870" s="475">
        <f t="shared" si="298"/>
        <v>312.98753826000001</v>
      </c>
      <c r="W870" s="460">
        <f t="shared" si="299"/>
        <v>527.23382425</v>
      </c>
      <c r="X870" s="476">
        <f t="shared" si="300"/>
        <v>784.29468126799998</v>
      </c>
      <c r="Y870" s="476">
        <f t="shared" si="301"/>
        <v>436.58860127999998</v>
      </c>
      <c r="Z870" s="478">
        <f t="shared" si="302"/>
        <v>0</v>
      </c>
      <c r="AA870" s="465">
        <f t="shared" si="303"/>
        <v>2856.743614338</v>
      </c>
      <c r="AB870" s="429">
        <f t="shared" si="304"/>
        <v>0.17741545238715689</v>
      </c>
      <c r="AC870" s="454">
        <f t="shared" si="305"/>
        <v>100.89604514390224</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704.779915383</v>
      </c>
      <c r="V871" s="475">
        <f t="shared" si="298"/>
        <v>307.46438850600003</v>
      </c>
      <c r="W871" s="460">
        <f t="shared" si="299"/>
        <v>512.24864287499997</v>
      </c>
      <c r="X871" s="476">
        <f t="shared" si="300"/>
        <v>610.20019219599999</v>
      </c>
      <c r="Y871" s="476">
        <f t="shared" si="301"/>
        <v>386.02449350400002</v>
      </c>
      <c r="Z871" s="478">
        <f t="shared" si="302"/>
        <v>0</v>
      </c>
      <c r="AA871" s="465">
        <f t="shared" si="303"/>
        <v>2520.717632464</v>
      </c>
      <c r="AB871" s="429">
        <f t="shared" si="304"/>
        <v>0.15654686575978138</v>
      </c>
      <c r="AC871" s="454">
        <f t="shared" si="305"/>
        <v>101.46617573193761</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725.69191260799994</v>
      </c>
      <c r="V872" s="475">
        <f t="shared" si="298"/>
        <v>289.46572205399997</v>
      </c>
      <c r="W872" s="460">
        <f t="shared" si="299"/>
        <v>302.55911199999997</v>
      </c>
      <c r="X872" s="476">
        <f t="shared" si="300"/>
        <v>226.99033498400001</v>
      </c>
      <c r="Y872" s="476">
        <f t="shared" si="301"/>
        <v>66.049930752000009</v>
      </c>
      <c r="Z872" s="478">
        <f t="shared" si="302"/>
        <v>0</v>
      </c>
      <c r="AA872" s="465">
        <f t="shared" si="303"/>
        <v>1610.7570123979999</v>
      </c>
      <c r="AB872" s="429">
        <f t="shared" si="304"/>
        <v>0.10003459274611849</v>
      </c>
      <c r="AC872" s="454">
        <f t="shared" si="305"/>
        <v>137.42199786581955</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594.10327946799998</v>
      </c>
      <c r="V875" s="475">
        <f t="shared" si="298"/>
        <v>218.96284917599999</v>
      </c>
      <c r="W875" s="460">
        <f t="shared" si="299"/>
        <v>241.09386600000002</v>
      </c>
      <c r="X875" s="476">
        <f t="shared" si="300"/>
        <v>247.104250568</v>
      </c>
      <c r="Y875" s="476">
        <f t="shared" si="301"/>
        <v>118.03216588800001</v>
      </c>
      <c r="Z875" s="478">
        <f t="shared" si="302"/>
        <v>0</v>
      </c>
      <c r="AA875" s="465">
        <f t="shared" si="303"/>
        <v>1419.2964110999999</v>
      </c>
      <c r="AB875" s="429">
        <f t="shared" si="304"/>
        <v>8.8144107011551356E-2</v>
      </c>
      <c r="AC875" s="454">
        <f t="shared" si="305"/>
        <v>123.13919880643343</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823.26354555299997</v>
      </c>
      <c r="V876" s="475">
        <f t="shared" si="298"/>
        <v>303.848573886</v>
      </c>
      <c r="W876" s="460">
        <f t="shared" si="299"/>
        <v>380.461811125</v>
      </c>
      <c r="X876" s="476">
        <f t="shared" si="300"/>
        <v>446.92549439999999</v>
      </c>
      <c r="Y876" s="476">
        <f t="shared" si="301"/>
        <v>203.47873728000002</v>
      </c>
      <c r="Z876" s="478">
        <f t="shared" si="302"/>
        <v>0</v>
      </c>
      <c r="AA876" s="465">
        <f t="shared" si="303"/>
        <v>2157.978162244</v>
      </c>
      <c r="AB876" s="429">
        <f t="shared" si="304"/>
        <v>0.13401926234281455</v>
      </c>
      <c r="AC876" s="454">
        <f t="shared" si="305"/>
        <v>117.49467942983682</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827.36546752100003</v>
      </c>
      <c r="V877" s="475">
        <f t="shared" si="298"/>
        <v>330.55787772000002</v>
      </c>
      <c r="W877" s="460">
        <f t="shared" si="299"/>
        <v>409.74404837499998</v>
      </c>
      <c r="X877" s="476">
        <f t="shared" si="300"/>
        <v>411.67390006400001</v>
      </c>
      <c r="Y877" s="476">
        <f t="shared" si="301"/>
        <v>183.579297408</v>
      </c>
      <c r="Z877" s="478">
        <f t="shared" si="302"/>
        <v>0</v>
      </c>
      <c r="AA877" s="465">
        <f t="shared" si="303"/>
        <v>2162.920591088</v>
      </c>
      <c r="AB877" s="429">
        <f t="shared" si="304"/>
        <v>0.13432620737100981</v>
      </c>
      <c r="AC877" s="454">
        <f t="shared" si="305"/>
        <v>119.64302209558508</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195.04399725499999</v>
      </c>
      <c r="V878" s="475">
        <f t="shared" si="298"/>
        <v>95.441550983999988</v>
      </c>
      <c r="W878" s="460">
        <f t="shared" si="299"/>
        <v>126.7980685</v>
      </c>
      <c r="X878" s="476">
        <f t="shared" si="300"/>
        <v>195.678572124</v>
      </c>
      <c r="Y878" s="476">
        <f t="shared" si="301"/>
        <v>101.143241472</v>
      </c>
      <c r="Z878" s="478">
        <f t="shared" si="302"/>
        <v>0</v>
      </c>
      <c r="AA878" s="465">
        <f t="shared" si="303"/>
        <v>714.10543033499994</v>
      </c>
      <c r="AB878" s="429">
        <f t="shared" si="304"/>
        <v>4.4348865379145445E-2</v>
      </c>
      <c r="AC878" s="454">
        <f t="shared" si="305"/>
        <v>101.56088385723446</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514.15761604800002</v>
      </c>
      <c r="V879" s="475">
        <f t="shared" si="298"/>
        <v>233.526194172</v>
      </c>
      <c r="W879" s="460">
        <f t="shared" si="299"/>
        <v>305.54647275000002</v>
      </c>
      <c r="X879" s="476">
        <f t="shared" si="300"/>
        <v>375.98775673199998</v>
      </c>
      <c r="Y879" s="476">
        <f t="shared" si="301"/>
        <v>164.34798182400002</v>
      </c>
      <c r="Z879" s="478">
        <f t="shared" si="302"/>
        <v>0</v>
      </c>
      <c r="AA879" s="465">
        <f t="shared" si="303"/>
        <v>1593.5660215260002</v>
      </c>
      <c r="AB879" s="429">
        <f t="shared" si="304"/>
        <v>9.8966961962861769E-2</v>
      </c>
      <c r="AC879" s="454">
        <f t="shared" si="305"/>
        <v>111.09199622571408</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2211.5542280490004</v>
      </c>
      <c r="V880" s="475">
        <f t="shared" si="298"/>
        <v>933.18839744399997</v>
      </c>
      <c r="W880" s="460">
        <f t="shared" si="299"/>
        <v>1361.0639677500001</v>
      </c>
      <c r="X880" s="476">
        <f t="shared" si="300"/>
        <v>1815.0622815639999</v>
      </c>
      <c r="Y880" s="476">
        <f t="shared" si="301"/>
        <v>906.61129977600001</v>
      </c>
      <c r="Z880" s="478">
        <f t="shared" si="302"/>
        <v>0</v>
      </c>
      <c r="AA880" s="465">
        <f t="shared" si="303"/>
        <v>7227.4801745830009</v>
      </c>
      <c r="AB880" s="429">
        <f t="shared" si="304"/>
        <v>0.44885605356992925</v>
      </c>
      <c r="AC880" s="454">
        <f t="shared" si="305"/>
        <v>106.40884117400739</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2187.226424209</v>
      </c>
      <c r="V881" s="475">
        <f t="shared" si="298"/>
        <v>918.57634583399999</v>
      </c>
      <c r="W881" s="460">
        <f t="shared" si="299"/>
        <v>1327.937197125</v>
      </c>
      <c r="X881" s="476">
        <f t="shared" si="300"/>
        <v>1972.381054364</v>
      </c>
      <c r="Y881" s="476">
        <f t="shared" si="301"/>
        <v>1033.9900047359999</v>
      </c>
      <c r="Z881" s="478">
        <f t="shared" si="302"/>
        <v>0</v>
      </c>
      <c r="AA881" s="465">
        <f t="shared" si="303"/>
        <v>7440.1110262680004</v>
      </c>
      <c r="AB881" s="429">
        <f t="shared" si="304"/>
        <v>0.46206129836467524</v>
      </c>
      <c r="AC881" s="454">
        <f t="shared" si="305"/>
        <v>103.49778508524672</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2497.7992544680001</v>
      </c>
      <c r="V882" s="475">
        <f t="shared" si="298"/>
        <v>1119.1454289180001</v>
      </c>
      <c r="W882" s="460">
        <f t="shared" si="299"/>
        <v>1561.138268125</v>
      </c>
      <c r="X882" s="476">
        <f t="shared" si="300"/>
        <v>2118.60837188</v>
      </c>
      <c r="Y882" s="476">
        <f t="shared" si="301"/>
        <v>1025.629902336</v>
      </c>
      <c r="Z882" s="478">
        <f t="shared" si="302"/>
        <v>0</v>
      </c>
      <c r="AA882" s="465">
        <f t="shared" si="303"/>
        <v>8322.3212257270006</v>
      </c>
      <c r="AB882" s="429">
        <f t="shared" si="304"/>
        <v>0.51685015685796798</v>
      </c>
      <c r="AC882" s="454">
        <f t="shared" si="305"/>
        <v>106.41427258040723</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1684.721283717</v>
      </c>
      <c r="V883" s="475">
        <f t="shared" si="298"/>
        <v>704.599311672</v>
      </c>
      <c r="W883" s="460">
        <f t="shared" si="299"/>
        <v>1024.1822144999999</v>
      </c>
      <c r="X883" s="476">
        <f t="shared" si="300"/>
        <v>1560.6850160439999</v>
      </c>
      <c r="Y883" s="476">
        <f t="shared" si="301"/>
        <v>875.0363456639999</v>
      </c>
      <c r="Z883" s="478">
        <f t="shared" si="302"/>
        <v>0</v>
      </c>
      <c r="AA883" s="465">
        <f t="shared" si="303"/>
        <v>5849.2241715969994</v>
      </c>
      <c r="AB883" s="429">
        <f t="shared" si="304"/>
        <v>0.3632607236117873</v>
      </c>
      <c r="AC883" s="454">
        <f t="shared" si="305"/>
        <v>101.61082576130549</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2411.2837710109998</v>
      </c>
      <c r="V884" s="475">
        <f t="shared" si="298"/>
        <v>1043.48327391</v>
      </c>
      <c r="W884" s="460">
        <f t="shared" si="299"/>
        <v>1489.7362660000001</v>
      </c>
      <c r="X884" s="476">
        <f t="shared" si="300"/>
        <v>2029.3360655679999</v>
      </c>
      <c r="Y884" s="476">
        <f t="shared" si="301"/>
        <v>1090.481211456</v>
      </c>
      <c r="Z884" s="478">
        <f t="shared" si="302"/>
        <v>0</v>
      </c>
      <c r="AA884" s="465">
        <f t="shared" si="303"/>
        <v>8064.3205879449997</v>
      </c>
      <c r="AB884" s="429">
        <f t="shared" si="304"/>
        <v>0.50082726294528623</v>
      </c>
      <c r="AC884" s="454">
        <f t="shared" si="305"/>
        <v>104.50733433366899</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1603.3424880739999</v>
      </c>
      <c r="V885" s="475">
        <f t="shared" si="298"/>
        <v>773.84875337999995</v>
      </c>
      <c r="W885" s="460">
        <f t="shared" si="299"/>
        <v>1272.84216625</v>
      </c>
      <c r="X885" s="476">
        <f t="shared" si="300"/>
        <v>2333.8334678680003</v>
      </c>
      <c r="Y885" s="476">
        <f t="shared" si="301"/>
        <v>1471.3565343359999</v>
      </c>
      <c r="Z885" s="478">
        <f t="shared" si="302"/>
        <v>0</v>
      </c>
      <c r="AA885" s="465">
        <f t="shared" si="303"/>
        <v>7455.2234099079997</v>
      </c>
      <c r="AB885" s="429">
        <f t="shared" si="304"/>
        <v>0.4629998391447025</v>
      </c>
      <c r="AC885" s="454">
        <f t="shared" si="305"/>
        <v>91.3941157376359</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1398.5100302379999</v>
      </c>
      <c r="V886" s="475">
        <f t="shared" si="298"/>
        <v>703.57507835399997</v>
      </c>
      <c r="W886" s="460">
        <f t="shared" si="299"/>
        <v>1166.60099175</v>
      </c>
      <c r="X886" s="476">
        <f t="shared" si="300"/>
        <v>1976.6934512360001</v>
      </c>
      <c r="Y886" s="476">
        <f t="shared" si="301"/>
        <v>1258.5312579839999</v>
      </c>
      <c r="Z886" s="478">
        <f t="shared" si="302"/>
        <v>0</v>
      </c>
      <c r="AA886" s="465">
        <f t="shared" si="303"/>
        <v>6503.9108095620004</v>
      </c>
      <c r="AB886" s="429">
        <f t="shared" si="304"/>
        <v>0.4039194391728978</v>
      </c>
      <c r="AC886" s="454">
        <f t="shared" si="305"/>
        <v>91.906338271914635</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1083.8352824200001</v>
      </c>
      <c r="V887" s="475">
        <f t="shared" si="298"/>
        <v>476.296691436</v>
      </c>
      <c r="W887" s="460">
        <f t="shared" si="299"/>
        <v>904.1176835</v>
      </c>
      <c r="X887" s="476">
        <f t="shared" si="300"/>
        <v>1865.7177280559999</v>
      </c>
      <c r="Y887" s="476">
        <f t="shared" si="301"/>
        <v>1286.790800256</v>
      </c>
      <c r="Z887" s="478">
        <f t="shared" si="302"/>
        <v>0</v>
      </c>
      <c r="AA887" s="465">
        <f t="shared" si="303"/>
        <v>5616.7581856679999</v>
      </c>
      <c r="AB887" s="429">
        <f t="shared" si="304"/>
        <v>0.34882363592522669</v>
      </c>
      <c r="AC887" s="454">
        <f t="shared" si="305"/>
        <v>86.765308258332112</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2529.2347190280002</v>
      </c>
      <c r="V888" s="475">
        <f t="shared" si="298"/>
        <v>1125.9591373440001</v>
      </c>
      <c r="W888" s="460">
        <f t="shared" si="299"/>
        <v>1724.0197141249998</v>
      </c>
      <c r="X888" s="476">
        <f t="shared" si="300"/>
        <v>2639.6364162279997</v>
      </c>
      <c r="Y888" s="476">
        <f t="shared" si="301"/>
        <v>1519.820412864</v>
      </c>
      <c r="Z888" s="478">
        <f t="shared" si="302"/>
        <v>0</v>
      </c>
      <c r="AA888" s="465">
        <f t="shared" si="303"/>
        <v>9538.6703995890002</v>
      </c>
      <c r="AB888" s="429">
        <f t="shared" si="304"/>
        <v>0.59239041110352753</v>
      </c>
      <c r="AC888" s="454">
        <f t="shared" si="305"/>
        <v>98.924515875755176</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1483.5586129410001</v>
      </c>
      <c r="V889" s="475">
        <f t="shared" si="298"/>
        <v>648.99053384399997</v>
      </c>
      <c r="W889" s="460">
        <f t="shared" si="299"/>
        <v>1079.717258375</v>
      </c>
      <c r="X889" s="476">
        <f t="shared" si="300"/>
        <v>1990.6761776999999</v>
      </c>
      <c r="Y889" s="476">
        <f t="shared" si="301"/>
        <v>1241.17080672</v>
      </c>
      <c r="Z889" s="478">
        <f t="shared" si="302"/>
        <v>0</v>
      </c>
      <c r="AA889" s="465">
        <f t="shared" si="303"/>
        <v>6444.1133895800003</v>
      </c>
      <c r="AB889" s="429">
        <f t="shared" si="304"/>
        <v>0.40020577503291521</v>
      </c>
      <c r="AC889" s="454">
        <f t="shared" si="305"/>
        <v>92.707287342368275</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665.92609228200001</v>
      </c>
      <c r="V891" s="475">
        <f t="shared" si="298"/>
        <v>279.00892877400003</v>
      </c>
      <c r="W891" s="460">
        <f t="shared" si="299"/>
        <v>310.10945712500001</v>
      </c>
      <c r="X891" s="476">
        <f t="shared" si="300"/>
        <v>376.375835612</v>
      </c>
      <c r="Y891" s="476">
        <f t="shared" si="301"/>
        <v>164.78101785600001</v>
      </c>
      <c r="Z891" s="478">
        <f t="shared" si="302"/>
        <v>0</v>
      </c>
      <c r="AA891" s="465">
        <f t="shared" si="303"/>
        <v>1796.2013316490002</v>
      </c>
      <c r="AB891" s="429">
        <f t="shared" si="304"/>
        <v>0.11155144278033785</v>
      </c>
      <c r="AC891" s="454">
        <f t="shared" si="305"/>
        <v>116.66478194034401</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1536.8524180769998</v>
      </c>
      <c r="V893" s="475">
        <f t="shared" si="298"/>
        <v>526.98668675399995</v>
      </c>
      <c r="W893" s="460">
        <f t="shared" si="299"/>
        <v>692.24171224999998</v>
      </c>
      <c r="X893" s="476">
        <f t="shared" si="300"/>
        <v>935.61713422799994</v>
      </c>
      <c r="Y893" s="476">
        <f t="shared" si="301"/>
        <v>379.73482560000002</v>
      </c>
      <c r="Z893" s="478">
        <f t="shared" si="302"/>
        <v>0</v>
      </c>
      <c r="AA893" s="465">
        <f t="shared" si="303"/>
        <v>4071.4327769089996</v>
      </c>
      <c r="AB893" s="429">
        <f t="shared" si="304"/>
        <v>0.25285261314799401</v>
      </c>
      <c r="AC893" s="454">
        <f t="shared" si="305"/>
        <v>118.01577844098492</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800.36978218999991</v>
      </c>
      <c r="V894" s="475">
        <f t="shared" si="298"/>
        <v>437.01561134999997</v>
      </c>
      <c r="W894" s="460">
        <f t="shared" si="299"/>
        <v>708.75043662500002</v>
      </c>
      <c r="X894" s="476">
        <f t="shared" si="300"/>
        <v>997.46657709999999</v>
      </c>
      <c r="Y894" s="476">
        <f t="shared" si="301"/>
        <v>571.19275449600002</v>
      </c>
      <c r="Z894" s="478">
        <f t="shared" si="302"/>
        <v>0</v>
      </c>
      <c r="AA894" s="465">
        <f t="shared" si="303"/>
        <v>3514.7951617609997</v>
      </c>
      <c r="AB894" s="429">
        <f t="shared" si="304"/>
        <v>0.21828314257613959</v>
      </c>
      <c r="AC894" s="454">
        <f t="shared" si="305"/>
        <v>96.499235856099247</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2131.1873419960002</v>
      </c>
      <c r="V895" s="475">
        <f t="shared" si="298"/>
        <v>956.36150557200006</v>
      </c>
      <c r="W895" s="460">
        <f t="shared" si="299"/>
        <v>1486.5032451249999</v>
      </c>
      <c r="X895" s="476">
        <f t="shared" si="300"/>
        <v>2495.9588446519997</v>
      </c>
      <c r="Y895" s="476">
        <f t="shared" si="301"/>
        <v>1496.5507190400001</v>
      </c>
      <c r="Z895" s="478">
        <f t="shared" si="302"/>
        <v>0</v>
      </c>
      <c r="AA895" s="465">
        <f t="shared" si="303"/>
        <v>8566.5616563849999</v>
      </c>
      <c r="AB895" s="429">
        <f t="shared" si="304"/>
        <v>0.53201848567786614</v>
      </c>
      <c r="AC895" s="454">
        <f t="shared" si="305"/>
        <v>95.749186743093858</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1013.86476105</v>
      </c>
      <c r="V897" s="475">
        <f t="shared" si="298"/>
        <v>516.32818541999995</v>
      </c>
      <c r="W897" s="460">
        <f t="shared" si="299"/>
        <v>830.98759937499995</v>
      </c>
      <c r="X897" s="476">
        <f t="shared" si="300"/>
        <v>1584.208926412</v>
      </c>
      <c r="Y897" s="476">
        <f t="shared" si="301"/>
        <v>1055.478817536</v>
      </c>
      <c r="Z897" s="478">
        <f t="shared" si="302"/>
        <v>0</v>
      </c>
      <c r="AA897" s="465">
        <f t="shared" si="303"/>
        <v>5000.8682897929993</v>
      </c>
      <c r="AB897" s="429">
        <f t="shared" si="304"/>
        <v>0.31057435658880883</v>
      </c>
      <c r="AC897" s="454">
        <f t="shared" si="305"/>
        <v>89.317186562595424</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774.05653510599996</v>
      </c>
      <c r="V898" s="475">
        <f t="shared" si="298"/>
        <v>338.13401828399998</v>
      </c>
      <c r="W898" s="460">
        <f t="shared" si="299"/>
        <v>405.63499487499996</v>
      </c>
      <c r="X898" s="476">
        <f t="shared" si="300"/>
        <v>809.86322838400008</v>
      </c>
      <c r="Y898" s="476">
        <f t="shared" si="301"/>
        <v>474.58661203199995</v>
      </c>
      <c r="Z898" s="478">
        <f t="shared" si="302"/>
        <v>0</v>
      </c>
      <c r="AA898" s="465">
        <f t="shared" si="303"/>
        <v>2802.2753886809996</v>
      </c>
      <c r="AB898" s="429">
        <f t="shared" si="304"/>
        <v>0.17403275299223697</v>
      </c>
      <c r="AC898" s="454">
        <f t="shared" si="305"/>
        <v>97.776042898020506</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707.05859680800006</v>
      </c>
      <c r="V899" s="475">
        <f t="shared" si="298"/>
        <v>302.34626114399998</v>
      </c>
      <c r="W899" s="460">
        <f t="shared" si="299"/>
        <v>541.07595162500002</v>
      </c>
      <c r="X899" s="476">
        <f t="shared" si="300"/>
        <v>703.21754762</v>
      </c>
      <c r="Y899" s="476">
        <f t="shared" si="301"/>
        <v>356.383966848</v>
      </c>
      <c r="Z899" s="478">
        <f t="shared" si="302"/>
        <v>0</v>
      </c>
      <c r="AA899" s="465">
        <f t="shared" si="303"/>
        <v>2610.082324045</v>
      </c>
      <c r="AB899" s="429">
        <f t="shared" si="304"/>
        <v>0.16209677829120606</v>
      </c>
      <c r="AC899" s="454">
        <f t="shared" si="305"/>
        <v>102.62949510381027</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519.00382130599996</v>
      </c>
      <c r="V900" s="475">
        <f t="shared" si="298"/>
        <v>229.44139469999999</v>
      </c>
      <c r="W900" s="460">
        <f t="shared" si="299"/>
        <v>414.63409849999999</v>
      </c>
      <c r="X900" s="476">
        <f t="shared" si="300"/>
        <v>501.06626113599998</v>
      </c>
      <c r="Y900" s="476">
        <f t="shared" si="301"/>
        <v>253.32932351999997</v>
      </c>
      <c r="Z900" s="478">
        <f t="shared" si="302"/>
        <v>0</v>
      </c>
      <c r="AA900" s="465">
        <f t="shared" si="303"/>
        <v>1917.4748991619999</v>
      </c>
      <c r="AB900" s="429">
        <f t="shared" si="304"/>
        <v>0.11908302690113029</v>
      </c>
      <c r="AC900" s="454">
        <f t="shared" si="305"/>
        <v>103.87147718947651</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1355.433288982</v>
      </c>
      <c r="V901" s="475">
        <f t="shared" si="298"/>
        <v>558.75346821000005</v>
      </c>
      <c r="W901" s="460">
        <f t="shared" si="299"/>
        <v>666.53949399999999</v>
      </c>
      <c r="X901" s="476">
        <f t="shared" si="300"/>
        <v>793.01141295599996</v>
      </c>
      <c r="Y901" s="476">
        <f t="shared" si="301"/>
        <v>366.49652083200004</v>
      </c>
      <c r="Z901" s="478">
        <f t="shared" si="302"/>
        <v>0</v>
      </c>
      <c r="AA901" s="465">
        <f t="shared" si="303"/>
        <v>3740.2341849800005</v>
      </c>
      <c r="AB901" s="429">
        <f t="shared" si="304"/>
        <v>0.23228382716308535</v>
      </c>
      <c r="AC901" s="454">
        <f t="shared" si="305"/>
        <v>115.00791174736003</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1251.8846965939999</v>
      </c>
      <c r="V903" s="475">
        <f t="shared" si="298"/>
        <v>612.18946765800001</v>
      </c>
      <c r="W903" s="460">
        <f t="shared" si="299"/>
        <v>915.32511775</v>
      </c>
      <c r="X903" s="476">
        <f t="shared" si="300"/>
        <v>1425.585341684</v>
      </c>
      <c r="Y903" s="476">
        <f t="shared" si="301"/>
        <v>793.36703596799998</v>
      </c>
      <c r="Z903" s="478">
        <f t="shared" si="302"/>
        <v>0</v>
      </c>
      <c r="AA903" s="465">
        <f t="shared" si="303"/>
        <v>4998.3516596539994</v>
      </c>
      <c r="AB903" s="429">
        <f t="shared" si="304"/>
        <v>0.31041806357309648</v>
      </c>
      <c r="AC903" s="454">
        <f t="shared" si="305"/>
        <v>97.748276572315092</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1646.3512293229999</v>
      </c>
      <c r="V904" s="475">
        <f t="shared" si="298"/>
        <v>758.85363192600005</v>
      </c>
      <c r="W904" s="460">
        <f t="shared" si="299"/>
        <v>1153.1023204999999</v>
      </c>
      <c r="X904" s="476">
        <f t="shared" si="300"/>
        <v>1819.6772551160002</v>
      </c>
      <c r="Y904" s="476">
        <f t="shared" si="301"/>
        <v>1118.538036096</v>
      </c>
      <c r="Z904" s="478">
        <f t="shared" si="302"/>
        <v>0</v>
      </c>
      <c r="AA904" s="465">
        <f t="shared" si="303"/>
        <v>6496.5224729609999</v>
      </c>
      <c r="AB904" s="429">
        <f t="shared" si="304"/>
        <v>0.40346059327791578</v>
      </c>
      <c r="AC904" s="454">
        <f t="shared" si="305"/>
        <v>96.696104540114774</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864.13239187900001</v>
      </c>
      <c r="V905" s="475">
        <f t="shared" ref="V905:V968" si="319">IFERROR(V$5*I905,"")</f>
        <v>344.44557035999998</v>
      </c>
      <c r="W905" s="460">
        <f t="shared" ref="W905:W968" si="320">IFERROR(W$5*K905,"")</f>
        <v>514.16459750000001</v>
      </c>
      <c r="X905" s="476">
        <f t="shared" ref="X905:X968" si="321">IFERROR(X$5*M905,"")</f>
        <v>786.18002455999999</v>
      </c>
      <c r="Y905" s="476">
        <f t="shared" ref="Y905:Y968" si="322">IFERROR(Y$5*O905,"")</f>
        <v>430.23959846399998</v>
      </c>
      <c r="Z905" s="478">
        <f t="shared" ref="Z905:Z968" si="323">IFERROR(Z$5*Q905,"")</f>
        <v>0</v>
      </c>
      <c r="AA905" s="465">
        <f t="shared" ref="AA905:AA968" si="324">IFERROR(SUM(U905:Z905),"")</f>
        <v>2939.1621827629997</v>
      </c>
      <c r="AB905" s="429">
        <f t="shared" ref="AB905:AB968" si="325">IF(OR(AA905="", AA905=0), "", AA905/$AA$5)</f>
        <v>0.18253398228561668</v>
      </c>
      <c r="AC905" s="454">
        <f t="shared" ref="AC905:AC968" si="326">IF(OR(AB905="", AB905=0), "", IF(AN905&gt;0, AB905/AN905*100, ""))</f>
        <v>102.48832696451117</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366.51682356900005</v>
      </c>
      <c r="V906" s="475">
        <f t="shared" si="319"/>
        <v>119.281461498</v>
      </c>
      <c r="W906" s="460">
        <f t="shared" si="320"/>
        <v>175.2065825</v>
      </c>
      <c r="X906" s="476">
        <f t="shared" si="321"/>
        <v>247.42813465999998</v>
      </c>
      <c r="Y906" s="476">
        <f t="shared" si="322"/>
        <v>102.80396006400001</v>
      </c>
      <c r="Z906" s="478">
        <f t="shared" si="323"/>
        <v>0</v>
      </c>
      <c r="AA906" s="465">
        <f t="shared" si="324"/>
        <v>1011.2369622909999</v>
      </c>
      <c r="AB906" s="429">
        <f t="shared" si="325"/>
        <v>6.2801947726431495E-2</v>
      </c>
      <c r="AC906" s="454">
        <f t="shared" si="326"/>
        <v>114.15587081282639</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287.10781040199998</v>
      </c>
      <c r="V907" s="475">
        <f t="shared" si="319"/>
        <v>97.481653002000002</v>
      </c>
      <c r="W907" s="460">
        <f t="shared" si="320"/>
        <v>107.23394649999999</v>
      </c>
      <c r="X907" s="476">
        <f t="shared" si="321"/>
        <v>117.07429398000001</v>
      </c>
      <c r="Y907" s="476">
        <f t="shared" si="322"/>
        <v>51.349319424000001</v>
      </c>
      <c r="Z907" s="478">
        <f t="shared" si="323"/>
        <v>0</v>
      </c>
      <c r="AA907" s="465">
        <f t="shared" si="324"/>
        <v>660.24702330799994</v>
      </c>
      <c r="AB907" s="429">
        <f t="shared" si="325"/>
        <v>4.100403821314122E-2</v>
      </c>
      <c r="AC907" s="454">
        <f t="shared" si="326"/>
        <v>125.55748297157889</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2471.3165606960001</v>
      </c>
      <c r="V909" s="475">
        <f t="shared" si="319"/>
        <v>1115.510720238</v>
      </c>
      <c r="W909" s="460">
        <f t="shared" si="320"/>
        <v>1678.0315907500001</v>
      </c>
      <c r="X909" s="476">
        <f t="shared" si="321"/>
        <v>2541.6016114720001</v>
      </c>
      <c r="Y909" s="476">
        <f t="shared" si="322"/>
        <v>1443.093180672</v>
      </c>
      <c r="Z909" s="478">
        <f t="shared" si="323"/>
        <v>0</v>
      </c>
      <c r="AA909" s="465">
        <f t="shared" si="324"/>
        <v>9249.5536638280009</v>
      </c>
      <c r="AB909" s="429">
        <f t="shared" si="325"/>
        <v>0.57443508035200597</v>
      </c>
      <c r="AC909" s="454">
        <f t="shared" si="326"/>
        <v>99.478646876240489</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1230.5967439390001</v>
      </c>
      <c r="V910" s="475">
        <f t="shared" si="319"/>
        <v>520.86987253799998</v>
      </c>
      <c r="W910" s="460">
        <f t="shared" si="320"/>
        <v>780.80141250000008</v>
      </c>
      <c r="X910" s="476">
        <f t="shared" si="321"/>
        <v>1226.968311716</v>
      </c>
      <c r="Y910" s="476">
        <f t="shared" si="322"/>
        <v>717.04811443200003</v>
      </c>
      <c r="Z910" s="478">
        <f t="shared" si="323"/>
        <v>0</v>
      </c>
      <c r="AA910" s="465">
        <f t="shared" si="324"/>
        <v>4476.284455125</v>
      </c>
      <c r="AB910" s="429">
        <f t="shared" si="325"/>
        <v>0.27799555677089804</v>
      </c>
      <c r="AC910" s="454">
        <f t="shared" si="326"/>
        <v>99.371728738008741</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439.60064124600001</v>
      </c>
      <c r="V911" s="475">
        <f t="shared" si="319"/>
        <v>177.10462315799998</v>
      </c>
      <c r="W911" s="460">
        <f t="shared" si="320"/>
        <v>264.36956987499997</v>
      </c>
      <c r="X911" s="476">
        <f t="shared" si="321"/>
        <v>404.23256666799995</v>
      </c>
      <c r="Y911" s="476">
        <f t="shared" si="322"/>
        <v>229.51876396799997</v>
      </c>
      <c r="Z911" s="478">
        <f t="shared" si="323"/>
        <v>0</v>
      </c>
      <c r="AA911" s="465">
        <f t="shared" si="324"/>
        <v>1514.8261649149999</v>
      </c>
      <c r="AB911" s="429">
        <f t="shared" si="325"/>
        <v>9.4076895100919142E-2</v>
      </c>
      <c r="AC911" s="454">
        <f t="shared" si="326"/>
        <v>101.51368868074577</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135.04552722599999</v>
      </c>
      <c r="V912" s="475">
        <f t="shared" si="319"/>
        <v>56.886655716</v>
      </c>
      <c r="W912" s="460">
        <f t="shared" si="320"/>
        <v>84.91647725</v>
      </c>
      <c r="X912" s="476">
        <f t="shared" si="321"/>
        <v>129.84098573599999</v>
      </c>
      <c r="Y912" s="476">
        <f t="shared" si="322"/>
        <v>71.893932863999993</v>
      </c>
      <c r="Z912" s="478">
        <f t="shared" si="323"/>
        <v>0</v>
      </c>
      <c r="AA912" s="465">
        <f t="shared" si="324"/>
        <v>478.58357879200003</v>
      </c>
      <c r="AB912" s="429">
        <f t="shared" si="325"/>
        <v>2.9721995950316733E-2</v>
      </c>
      <c r="AC912" s="454">
        <f t="shared" si="326"/>
        <v>100.91713944366889</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118.35415988499999</v>
      </c>
      <c r="V913" s="475">
        <f t="shared" si="319"/>
        <v>47.061925560000006</v>
      </c>
      <c r="W913" s="460">
        <f t="shared" si="320"/>
        <v>66.662791749999997</v>
      </c>
      <c r="X913" s="476">
        <f t="shared" si="321"/>
        <v>88.122818251999988</v>
      </c>
      <c r="Y913" s="476">
        <f t="shared" si="322"/>
        <v>43.901407679999998</v>
      </c>
      <c r="Z913" s="478">
        <f t="shared" si="323"/>
        <v>0</v>
      </c>
      <c r="AA913" s="465">
        <f t="shared" si="324"/>
        <v>364.10310312699994</v>
      </c>
      <c r="AB913" s="429">
        <f t="shared" si="325"/>
        <v>2.2612290592907709E-2</v>
      </c>
      <c r="AC913" s="454">
        <f t="shared" si="326"/>
        <v>108.83504481835271</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293.112052737</v>
      </c>
      <c r="V915" s="475">
        <f t="shared" si="319"/>
        <v>85.225307400000005</v>
      </c>
      <c r="W915" s="460">
        <f t="shared" si="320"/>
        <v>125.22406637499999</v>
      </c>
      <c r="X915" s="476">
        <f t="shared" si="321"/>
        <v>191.382515184</v>
      </c>
      <c r="Y915" s="476">
        <f t="shared" si="322"/>
        <v>79.017085055999999</v>
      </c>
      <c r="Z915" s="478">
        <f t="shared" si="323"/>
        <v>0</v>
      </c>
      <c r="AA915" s="465">
        <f t="shared" si="324"/>
        <v>773.96102675200007</v>
      </c>
      <c r="AB915" s="429">
        <f t="shared" si="325"/>
        <v>4.8066142513476594E-2</v>
      </c>
      <c r="AC915" s="454">
        <f t="shared" si="326"/>
        <v>115.19076037661766</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37.080990655000001</v>
      </c>
      <c r="V916" s="475">
        <f t="shared" si="319"/>
        <v>10.13375493</v>
      </c>
      <c r="W916" s="460">
        <f t="shared" si="320"/>
        <v>15.281706</v>
      </c>
      <c r="X916" s="476">
        <f t="shared" si="321"/>
        <v>23.129795780000002</v>
      </c>
      <c r="Y916" s="476">
        <f t="shared" si="322"/>
        <v>9.5101319039999996</v>
      </c>
      <c r="Z916" s="478">
        <f t="shared" si="323"/>
        <v>0</v>
      </c>
      <c r="AA916" s="465">
        <f t="shared" si="324"/>
        <v>95.136379269000017</v>
      </c>
      <c r="AB916" s="429">
        <f t="shared" si="325"/>
        <v>5.9083579225562054E-3</v>
      </c>
      <c r="AC916" s="454">
        <f t="shared" si="326"/>
        <v>116.52230516540061</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15.892496222</v>
      </c>
      <c r="V917" s="475">
        <f t="shared" si="319"/>
        <v>2.0766574979999999</v>
      </c>
      <c r="W917" s="460">
        <f t="shared" si="320"/>
        <v>3.0998911249999996</v>
      </c>
      <c r="X917" s="476">
        <f t="shared" si="321"/>
        <v>4.7398683079999993</v>
      </c>
      <c r="Y917" s="476">
        <f t="shared" si="322"/>
        <v>0.64916966399999998</v>
      </c>
      <c r="Z917" s="478">
        <f t="shared" si="323"/>
        <v>0</v>
      </c>
      <c r="AA917" s="465">
        <f t="shared" si="324"/>
        <v>26.458082816999998</v>
      </c>
      <c r="AB917" s="429">
        <f t="shared" si="325"/>
        <v>1.6431550625388149E-3</v>
      </c>
      <c r="AC917" s="454">
        <f t="shared" si="326"/>
        <v>158.61910880276764</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94.802132822000004</v>
      </c>
      <c r="V918" s="475">
        <f t="shared" si="319"/>
        <v>27.871781579999997</v>
      </c>
      <c r="W918" s="460">
        <f t="shared" si="320"/>
        <v>40.513347125000003</v>
      </c>
      <c r="X918" s="476">
        <f t="shared" si="321"/>
        <v>40.266133515999996</v>
      </c>
      <c r="Y918" s="476">
        <f t="shared" si="322"/>
        <v>14.678097407999999</v>
      </c>
      <c r="Z918" s="478">
        <f t="shared" si="323"/>
        <v>0</v>
      </c>
      <c r="AA918" s="465">
        <f t="shared" si="324"/>
        <v>218.13149245099999</v>
      </c>
      <c r="AB918" s="429">
        <f t="shared" si="325"/>
        <v>1.3546857064401938E-2</v>
      </c>
      <c r="AC918" s="454">
        <f t="shared" si="326"/>
        <v>128.6901418462634</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295.46145893100004</v>
      </c>
      <c r="V919" s="475">
        <f t="shared" si="319"/>
        <v>97.379095427999999</v>
      </c>
      <c r="W919" s="460">
        <f t="shared" si="320"/>
        <v>162.28500424999999</v>
      </c>
      <c r="X919" s="476">
        <f t="shared" si="321"/>
        <v>251.35574525600001</v>
      </c>
      <c r="Y919" s="476">
        <f t="shared" si="322"/>
        <v>149.60257727999999</v>
      </c>
      <c r="Z919" s="478">
        <f t="shared" si="323"/>
        <v>0</v>
      </c>
      <c r="AA919" s="465">
        <f t="shared" si="324"/>
        <v>956.08388114500008</v>
      </c>
      <c r="AB919" s="429">
        <f t="shared" si="325"/>
        <v>5.9376716007017764E-2</v>
      </c>
      <c r="AC919" s="454">
        <f t="shared" si="326"/>
        <v>101.86186438950413</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47.629267432999995</v>
      </c>
      <c r="V920" s="475">
        <f t="shared" si="319"/>
        <v>37.661787881999999</v>
      </c>
      <c r="W920" s="460">
        <f t="shared" si="320"/>
        <v>90.523017624999994</v>
      </c>
      <c r="X920" s="476">
        <f t="shared" si="321"/>
        <v>164.83460081199999</v>
      </c>
      <c r="Y920" s="476">
        <f t="shared" si="322"/>
        <v>131.37341068800001</v>
      </c>
      <c r="Z920" s="478">
        <f t="shared" si="323"/>
        <v>0</v>
      </c>
      <c r="AA920" s="465">
        <f t="shared" si="324"/>
        <v>472.02208443999996</v>
      </c>
      <c r="AB920" s="429">
        <f t="shared" si="325"/>
        <v>2.9314500337846227E-2</v>
      </c>
      <c r="AC920" s="454">
        <f t="shared" si="326"/>
        <v>78.953073540205082</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106.723301656</v>
      </c>
      <c r="V921" s="475">
        <f t="shared" si="319"/>
        <v>46.620339984000005</v>
      </c>
      <c r="W921" s="460">
        <f t="shared" si="320"/>
        <v>71.595955375000003</v>
      </c>
      <c r="X921" s="476">
        <f t="shared" si="321"/>
        <v>106.40862646400001</v>
      </c>
      <c r="Y921" s="476">
        <f t="shared" si="322"/>
        <v>60.417636864000002</v>
      </c>
      <c r="Z921" s="478">
        <f t="shared" si="323"/>
        <v>0</v>
      </c>
      <c r="AA921" s="465">
        <f t="shared" si="324"/>
        <v>391.76586034299999</v>
      </c>
      <c r="AB921" s="429">
        <f t="shared" si="325"/>
        <v>2.4330260858464785E-2</v>
      </c>
      <c r="AC921" s="454">
        <f t="shared" si="326"/>
        <v>100.65012684561665</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27.92197655</v>
      </c>
      <c r="V922" s="475">
        <f t="shared" si="319"/>
        <v>12.850376004000001</v>
      </c>
      <c r="W922" s="460">
        <f t="shared" si="320"/>
        <v>12.371096249999999</v>
      </c>
      <c r="X922" s="476">
        <f t="shared" si="321"/>
        <v>22.032382735999999</v>
      </c>
      <c r="Y922" s="476">
        <f t="shared" si="322"/>
        <v>11.146269887999999</v>
      </c>
      <c r="Z922" s="478">
        <f t="shared" si="323"/>
        <v>0</v>
      </c>
      <c r="AA922" s="465">
        <f t="shared" si="324"/>
        <v>86.322101427999996</v>
      </c>
      <c r="AB922" s="429">
        <f t="shared" si="325"/>
        <v>5.3609552495342194E-3</v>
      </c>
      <c r="AC922" s="454">
        <f t="shared" si="326"/>
        <v>106.30384026652739</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329.18935658700002</v>
      </c>
      <c r="V923" s="475">
        <f t="shared" si="319"/>
        <v>166.53239699400001</v>
      </c>
      <c r="W923" s="460">
        <f t="shared" si="320"/>
        <v>227.19376712499999</v>
      </c>
      <c r="X923" s="476">
        <f t="shared" si="321"/>
        <v>389.932136888</v>
      </c>
      <c r="Y923" s="476">
        <f t="shared" si="322"/>
        <v>242.348568384</v>
      </c>
      <c r="Z923" s="478">
        <f t="shared" si="323"/>
        <v>0</v>
      </c>
      <c r="AA923" s="465">
        <f t="shared" si="324"/>
        <v>1355.196225978</v>
      </c>
      <c r="AB923" s="429">
        <f t="shared" si="325"/>
        <v>8.4163223573344922E-2</v>
      </c>
      <c r="AC923" s="454">
        <f t="shared" si="326"/>
        <v>95.044562331860732</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798.23098510800003</v>
      </c>
      <c r="V924" s="475">
        <f t="shared" si="319"/>
        <v>382.64226236999997</v>
      </c>
      <c r="W924" s="460">
        <f t="shared" si="320"/>
        <v>583.26947749999999</v>
      </c>
      <c r="X924" s="476">
        <f t="shared" si="321"/>
        <v>879.7092502239999</v>
      </c>
      <c r="Y924" s="476">
        <f t="shared" si="322"/>
        <v>545.27245593600003</v>
      </c>
      <c r="Z924" s="478">
        <f t="shared" si="323"/>
        <v>0</v>
      </c>
      <c r="AA924" s="465">
        <f t="shared" si="324"/>
        <v>3189.1244311379996</v>
      </c>
      <c r="AB924" s="429">
        <f t="shared" si="325"/>
        <v>0.19805765936765618</v>
      </c>
      <c r="AC924" s="454">
        <f t="shared" si="326"/>
        <v>96.696276373305452</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56.435195590999996</v>
      </c>
      <c r="V925" s="475">
        <f t="shared" si="319"/>
        <v>37.367760870000005</v>
      </c>
      <c r="W925" s="460">
        <f t="shared" si="320"/>
        <v>31.207225125000001</v>
      </c>
      <c r="X925" s="476">
        <f t="shared" si="321"/>
        <v>58.52467334</v>
      </c>
      <c r="Y925" s="476">
        <f t="shared" si="322"/>
        <v>28.30477728</v>
      </c>
      <c r="Z925" s="478">
        <f t="shared" si="323"/>
        <v>0</v>
      </c>
      <c r="AA925" s="465">
        <f t="shared" si="324"/>
        <v>211.839632206</v>
      </c>
      <c r="AB925" s="429">
        <f t="shared" si="325"/>
        <v>1.3156106831822134E-2</v>
      </c>
      <c r="AC925" s="454">
        <f t="shared" si="326"/>
        <v>102.05409885785758</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1721.5933715430001</v>
      </c>
      <c r="V927" s="475">
        <f t="shared" si="319"/>
        <v>806.52845498399995</v>
      </c>
      <c r="W927" s="460">
        <f t="shared" si="320"/>
        <v>1354.0724881250001</v>
      </c>
      <c r="X927" s="476">
        <f t="shared" si="321"/>
        <v>2588.7168448680004</v>
      </c>
      <c r="Y927" s="476">
        <f t="shared" si="322"/>
        <v>1571.7265823999999</v>
      </c>
      <c r="Z927" s="478">
        <f t="shared" si="323"/>
        <v>0</v>
      </c>
      <c r="AA927" s="465">
        <f t="shared" si="324"/>
        <v>8042.6377419199998</v>
      </c>
      <c r="AB927" s="429">
        <f t="shared" si="325"/>
        <v>0.49948066960129173</v>
      </c>
      <c r="AC927" s="454">
        <f t="shared" si="326"/>
        <v>91.335339670234774</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1632.8624184940002</v>
      </c>
      <c r="V928" s="475">
        <f t="shared" si="319"/>
        <v>706.895810514</v>
      </c>
      <c r="W928" s="460">
        <f t="shared" si="320"/>
        <v>1096.761327875</v>
      </c>
      <c r="X928" s="476">
        <f t="shared" si="321"/>
        <v>1895.0868281800001</v>
      </c>
      <c r="Y928" s="476">
        <f t="shared" si="322"/>
        <v>1100.8215029759999</v>
      </c>
      <c r="Z928" s="478">
        <f t="shared" si="323"/>
        <v>0</v>
      </c>
      <c r="AA928" s="465">
        <f t="shared" si="324"/>
        <v>6432.4278880389993</v>
      </c>
      <c r="AB928" s="429">
        <f t="shared" si="325"/>
        <v>0.39948005763501426</v>
      </c>
      <c r="AC928" s="454">
        <f t="shared" si="326"/>
        <v>96.559834565046827</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521.291298686</v>
      </c>
      <c r="V929" s="475">
        <f t="shared" si="319"/>
        <v>218.683947042</v>
      </c>
      <c r="W929" s="460">
        <f t="shared" si="320"/>
        <v>309.32151162499997</v>
      </c>
      <c r="X929" s="476">
        <f t="shared" si="321"/>
        <v>472.96604003599998</v>
      </c>
      <c r="Y929" s="476">
        <f t="shared" si="322"/>
        <v>251.29414752</v>
      </c>
      <c r="Z929" s="478">
        <f t="shared" si="323"/>
        <v>0</v>
      </c>
      <c r="AA929" s="465">
        <f t="shared" si="324"/>
        <v>1773.5569449089999</v>
      </c>
      <c r="AB929" s="429">
        <f t="shared" si="325"/>
        <v>0.11014513382865482</v>
      </c>
      <c r="AC929" s="454">
        <f t="shared" si="326"/>
        <v>102.99318855529171</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1614.4810638169999</v>
      </c>
      <c r="V930" s="475">
        <f t="shared" si="319"/>
        <v>687.604029588</v>
      </c>
      <c r="W930" s="460">
        <f t="shared" si="320"/>
        <v>1026.4078842500001</v>
      </c>
      <c r="X930" s="476">
        <f t="shared" si="321"/>
        <v>1569.4222814480001</v>
      </c>
      <c r="Y930" s="476">
        <f t="shared" si="322"/>
        <v>891.10054924799999</v>
      </c>
      <c r="Z930" s="478">
        <f t="shared" si="323"/>
        <v>0</v>
      </c>
      <c r="AA930" s="465">
        <f t="shared" si="324"/>
        <v>5789.0158083509996</v>
      </c>
      <c r="AB930" s="429">
        <f t="shared" si="325"/>
        <v>0.35952153821581168</v>
      </c>
      <c r="AC930" s="454">
        <f t="shared" si="326"/>
        <v>100.48899266567885</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714.66516233200002</v>
      </c>
      <c r="V931" s="475">
        <f t="shared" si="319"/>
        <v>267.69642525</v>
      </c>
      <c r="W931" s="460">
        <f t="shared" si="320"/>
        <v>456.40125325000002</v>
      </c>
      <c r="X931" s="476">
        <f t="shared" si="321"/>
        <v>712.55796180799996</v>
      </c>
      <c r="Y931" s="476">
        <f t="shared" si="322"/>
        <v>438.76209312000003</v>
      </c>
      <c r="Z931" s="478">
        <f t="shared" si="323"/>
        <v>0</v>
      </c>
      <c r="AA931" s="465">
        <f t="shared" si="324"/>
        <v>2590.0828957600002</v>
      </c>
      <c r="AB931" s="429">
        <f t="shared" si="325"/>
        <v>0.16085473206806608</v>
      </c>
      <c r="AC931" s="454">
        <f t="shared" si="326"/>
        <v>98.388592069979381</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1701.3851344889999</v>
      </c>
      <c r="V932" s="475">
        <f t="shared" si="319"/>
        <v>743.22244704599996</v>
      </c>
      <c r="W932" s="460">
        <f t="shared" si="320"/>
        <v>1112.1341339999999</v>
      </c>
      <c r="X932" s="476">
        <f t="shared" si="321"/>
        <v>1659.1696634800001</v>
      </c>
      <c r="Y932" s="476">
        <f t="shared" si="322"/>
        <v>973.71345177600006</v>
      </c>
      <c r="Z932" s="478">
        <f t="shared" si="323"/>
        <v>0</v>
      </c>
      <c r="AA932" s="465">
        <f t="shared" si="324"/>
        <v>6189.6248307910009</v>
      </c>
      <c r="AB932" s="429">
        <f t="shared" si="325"/>
        <v>0.38440099557763019</v>
      </c>
      <c r="AC932" s="454">
        <f t="shared" si="326"/>
        <v>99.844109197214209</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354.10727421400003</v>
      </c>
      <c r="V933" s="475">
        <f t="shared" si="319"/>
        <v>154.68600819600002</v>
      </c>
      <c r="W933" s="460">
        <f t="shared" si="320"/>
        <v>247.98688262500002</v>
      </c>
      <c r="X933" s="476">
        <f t="shared" si="321"/>
        <v>353.06318381599999</v>
      </c>
      <c r="Y933" s="476">
        <f t="shared" si="322"/>
        <v>200.46535641600002</v>
      </c>
      <c r="Z933" s="478">
        <f t="shared" si="323"/>
        <v>0</v>
      </c>
      <c r="AA933" s="465">
        <f t="shared" si="324"/>
        <v>1310.3087052670001</v>
      </c>
      <c r="AB933" s="429">
        <f t="shared" si="325"/>
        <v>8.1375525106632721E-2</v>
      </c>
      <c r="AC933" s="454">
        <f t="shared" si="326"/>
        <v>100.47471496206003</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205.636888704</v>
      </c>
      <c r="V934" s="475">
        <f t="shared" si="319"/>
        <v>116.475435504</v>
      </c>
      <c r="W934" s="460">
        <f t="shared" si="320"/>
        <v>166.98008912499998</v>
      </c>
      <c r="X934" s="476">
        <f t="shared" si="321"/>
        <v>276.60102372</v>
      </c>
      <c r="Y934" s="476">
        <f t="shared" si="322"/>
        <v>167.73526348799999</v>
      </c>
      <c r="Z934" s="478">
        <f t="shared" si="323"/>
        <v>0</v>
      </c>
      <c r="AA934" s="465">
        <f t="shared" si="324"/>
        <v>933.42870054100001</v>
      </c>
      <c r="AB934" s="429">
        <f t="shared" si="325"/>
        <v>5.796973671227177E-2</v>
      </c>
      <c r="AC934" s="454">
        <f t="shared" si="326"/>
        <v>93.740315203976195</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1555.893403244</v>
      </c>
      <c r="V936" s="475">
        <f t="shared" si="319"/>
        <v>886.24359194400006</v>
      </c>
      <c r="W936" s="460">
        <f t="shared" si="320"/>
        <v>1399.769589625</v>
      </c>
      <c r="X936" s="476">
        <f t="shared" si="321"/>
        <v>2237.1929732040003</v>
      </c>
      <c r="Y936" s="476">
        <f t="shared" si="322"/>
        <v>1250.524674048</v>
      </c>
      <c r="Z936" s="478">
        <f t="shared" si="323"/>
        <v>0</v>
      </c>
      <c r="AA936" s="465">
        <f t="shared" si="324"/>
        <v>7329.6242320649999</v>
      </c>
      <c r="AB936" s="429">
        <f t="shared" si="325"/>
        <v>0.45519961694603156</v>
      </c>
      <c r="AC936" s="454">
        <f t="shared" si="326"/>
        <v>94.369607230611592</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162.340623338</v>
      </c>
      <c r="V937" s="475">
        <f t="shared" si="319"/>
        <v>55.381854582000003</v>
      </c>
      <c r="W937" s="460">
        <f t="shared" si="320"/>
        <v>60.724200375000002</v>
      </c>
      <c r="X937" s="476">
        <f t="shared" si="321"/>
        <v>83.647395720000006</v>
      </c>
      <c r="Y937" s="476">
        <f t="shared" si="322"/>
        <v>34.003127808000002</v>
      </c>
      <c r="Z937" s="478">
        <f t="shared" si="323"/>
        <v>0</v>
      </c>
      <c r="AA937" s="465">
        <f t="shared" si="324"/>
        <v>396.09720182300003</v>
      </c>
      <c r="AB937" s="429">
        <f t="shared" si="325"/>
        <v>2.4599254864178365E-2</v>
      </c>
      <c r="AC937" s="454">
        <f t="shared" si="326"/>
        <v>120.66530651156914</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1073.0358998649999</v>
      </c>
      <c r="V938" s="475">
        <f t="shared" si="319"/>
        <v>434.138856858</v>
      </c>
      <c r="W938" s="460">
        <f t="shared" si="320"/>
        <v>616.86433550000004</v>
      </c>
      <c r="X938" s="476">
        <f t="shared" si="321"/>
        <v>932.64791317599997</v>
      </c>
      <c r="Y938" s="476">
        <f t="shared" si="322"/>
        <v>541.86344159999999</v>
      </c>
      <c r="Z938" s="478">
        <f t="shared" si="323"/>
        <v>0</v>
      </c>
      <c r="AA938" s="465">
        <f t="shared" si="324"/>
        <v>3598.5504469989996</v>
      </c>
      <c r="AB938" s="429">
        <f t="shared" si="325"/>
        <v>0.22348468805111163</v>
      </c>
      <c r="AC938" s="454">
        <f t="shared" si="326"/>
        <v>102.85437975441157</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268.91171308700001</v>
      </c>
      <c r="V939" s="475">
        <f t="shared" si="319"/>
        <v>100.785985272</v>
      </c>
      <c r="W939" s="460">
        <f t="shared" si="320"/>
        <v>150.4463695</v>
      </c>
      <c r="X939" s="476">
        <f t="shared" si="321"/>
        <v>197.310367324</v>
      </c>
      <c r="Y939" s="476">
        <f t="shared" si="322"/>
        <v>131.47911379199999</v>
      </c>
      <c r="Z939" s="478">
        <f t="shared" si="323"/>
        <v>0</v>
      </c>
      <c r="AA939" s="465">
        <f t="shared" si="324"/>
        <v>848.93354897500001</v>
      </c>
      <c r="AB939" s="429">
        <f t="shared" si="325"/>
        <v>5.2722242514904982E-2</v>
      </c>
      <c r="AC939" s="454">
        <f t="shared" si="326"/>
        <v>103.009811571442</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121.311875809</v>
      </c>
      <c r="V940" s="475">
        <f t="shared" si="319"/>
        <v>60.498198467999998</v>
      </c>
      <c r="W940" s="460">
        <f t="shared" si="320"/>
        <v>72.494746500000005</v>
      </c>
      <c r="X940" s="476">
        <f t="shared" si="321"/>
        <v>116.37700485600001</v>
      </c>
      <c r="Y940" s="476">
        <f t="shared" si="322"/>
        <v>58.133672064000002</v>
      </c>
      <c r="Z940" s="478">
        <f t="shared" si="323"/>
        <v>0</v>
      </c>
      <c r="AA940" s="465">
        <f t="shared" si="324"/>
        <v>428.81549769700001</v>
      </c>
      <c r="AB940" s="429">
        <f t="shared" si="325"/>
        <v>2.6631194739597568E-2</v>
      </c>
      <c r="AC940" s="454">
        <f t="shared" si="326"/>
        <v>101.9822656428115</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497.33195497599996</v>
      </c>
      <c r="V941" s="475">
        <f t="shared" si="319"/>
        <v>113.76739283399999</v>
      </c>
      <c r="W941" s="460">
        <f t="shared" si="320"/>
        <v>169.82411962500001</v>
      </c>
      <c r="X941" s="476">
        <f t="shared" si="321"/>
        <v>213.189853492</v>
      </c>
      <c r="Y941" s="476">
        <f t="shared" si="322"/>
        <v>122.36792755200001</v>
      </c>
      <c r="Z941" s="478">
        <f t="shared" si="323"/>
        <v>0</v>
      </c>
      <c r="AA941" s="465">
        <f t="shared" si="324"/>
        <v>1116.481248479</v>
      </c>
      <c r="AB941" s="429">
        <f t="shared" si="325"/>
        <v>6.933804797410259E-2</v>
      </c>
      <c r="AC941" s="454">
        <f t="shared" si="326"/>
        <v>120.39123847357325</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332.91517762799998</v>
      </c>
      <c r="V942" s="475">
        <f t="shared" si="319"/>
        <v>114.232211748</v>
      </c>
      <c r="W942" s="460">
        <f t="shared" si="320"/>
        <v>181.82578412500001</v>
      </c>
      <c r="X942" s="476">
        <f t="shared" si="321"/>
        <v>278.019529396</v>
      </c>
      <c r="Y942" s="476">
        <f t="shared" si="322"/>
        <v>146.834735424</v>
      </c>
      <c r="Z942" s="478">
        <f t="shared" si="323"/>
        <v>0</v>
      </c>
      <c r="AA942" s="465">
        <f t="shared" si="324"/>
        <v>1053.827438321</v>
      </c>
      <c r="AB942" s="429">
        <f t="shared" si="325"/>
        <v>6.544699033169793E-2</v>
      </c>
      <c r="AC942" s="454">
        <f t="shared" si="326"/>
        <v>104.56145752732905</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305.82676220899998</v>
      </c>
      <c r="V943" s="475">
        <f t="shared" si="319"/>
        <v>161.21610734399999</v>
      </c>
      <c r="W943" s="460">
        <f t="shared" si="320"/>
        <v>238.31415787500001</v>
      </c>
      <c r="X943" s="476">
        <f t="shared" si="321"/>
        <v>370.78120466799999</v>
      </c>
      <c r="Y943" s="476">
        <f t="shared" si="322"/>
        <v>208.56923692799998</v>
      </c>
      <c r="Z943" s="478">
        <f t="shared" si="323"/>
        <v>0</v>
      </c>
      <c r="AA943" s="465">
        <f t="shared" si="324"/>
        <v>1284.7074690239999</v>
      </c>
      <c r="AB943" s="429">
        <f t="shared" si="325"/>
        <v>7.9785583717799022E-2</v>
      </c>
      <c r="AC943" s="454">
        <f t="shared" si="326"/>
        <v>96.67196367408522</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898.32540376300005</v>
      </c>
      <c r="V945" s="475">
        <f t="shared" si="319"/>
        <v>392.418854082</v>
      </c>
      <c r="W945" s="460">
        <f t="shared" si="320"/>
        <v>632.36850037500005</v>
      </c>
      <c r="X945" s="476">
        <f t="shared" si="321"/>
        <v>895.67667837200008</v>
      </c>
      <c r="Y945" s="476">
        <f t="shared" si="322"/>
        <v>470.46214425600004</v>
      </c>
      <c r="Z945" s="478">
        <f t="shared" si="323"/>
        <v>0</v>
      </c>
      <c r="AA945" s="465">
        <f t="shared" si="324"/>
        <v>3289.2515808480002</v>
      </c>
      <c r="AB945" s="429">
        <f t="shared" si="325"/>
        <v>0.20427596452912683</v>
      </c>
      <c r="AC945" s="454">
        <f t="shared" si="326"/>
        <v>101.4320807316589</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196.78074203599999</v>
      </c>
      <c r="V946" s="475">
        <f t="shared" si="319"/>
        <v>41.031556002000002</v>
      </c>
      <c r="W946" s="460">
        <f t="shared" si="320"/>
        <v>61.249077624999998</v>
      </c>
      <c r="X946" s="476">
        <f t="shared" si="321"/>
        <v>74.53623293199999</v>
      </c>
      <c r="Y946" s="476">
        <f t="shared" si="322"/>
        <v>39.944301695999997</v>
      </c>
      <c r="Z946" s="478">
        <f t="shared" si="323"/>
        <v>0</v>
      </c>
      <c r="AA946" s="465">
        <f t="shared" si="324"/>
        <v>413.54191029100002</v>
      </c>
      <c r="AB946" s="429">
        <f t="shared" si="325"/>
        <v>2.5682642546950692E-2</v>
      </c>
      <c r="AC946" s="454">
        <f t="shared" si="326"/>
        <v>125.50124841631091</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342.58912325199998</v>
      </c>
      <c r="V947" s="475">
        <f t="shared" si="319"/>
        <v>149.949585144</v>
      </c>
      <c r="W947" s="460">
        <f t="shared" si="320"/>
        <v>211.68463137500001</v>
      </c>
      <c r="X947" s="476">
        <f t="shared" si="321"/>
        <v>310.19049924800004</v>
      </c>
      <c r="Y947" s="476">
        <f t="shared" si="322"/>
        <v>183.72807648000003</v>
      </c>
      <c r="Z947" s="478">
        <f t="shared" si="323"/>
        <v>0</v>
      </c>
      <c r="AA947" s="465">
        <f t="shared" si="324"/>
        <v>1198.1419154989999</v>
      </c>
      <c r="AB947" s="429">
        <f t="shared" si="325"/>
        <v>7.4409509098186555E-2</v>
      </c>
      <c r="AC947" s="454">
        <f t="shared" si="326"/>
        <v>101.08393170702902</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248.320276616</v>
      </c>
      <c r="V948" s="475">
        <f t="shared" si="319"/>
        <v>110.557274706</v>
      </c>
      <c r="W948" s="460">
        <f t="shared" si="320"/>
        <v>174.89299475000001</v>
      </c>
      <c r="X948" s="476">
        <f t="shared" si="321"/>
        <v>247.58810070400003</v>
      </c>
      <c r="Y948" s="476">
        <f t="shared" si="322"/>
        <v>121.97733599999999</v>
      </c>
      <c r="Z948" s="478">
        <f t="shared" si="323"/>
        <v>0</v>
      </c>
      <c r="AA948" s="465">
        <f t="shared" si="324"/>
        <v>903.33598277600004</v>
      </c>
      <c r="AB948" s="429">
        <f t="shared" si="325"/>
        <v>5.6100855966712215E-2</v>
      </c>
      <c r="AC948" s="454">
        <f t="shared" si="326"/>
        <v>102.84011382476292</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182.49517640799999</v>
      </c>
      <c r="V949" s="475">
        <f t="shared" si="319"/>
        <v>89.243396009999998</v>
      </c>
      <c r="W949" s="460">
        <f t="shared" si="320"/>
        <v>119.000597</v>
      </c>
      <c r="X949" s="476">
        <f t="shared" si="321"/>
        <v>183.75599589200002</v>
      </c>
      <c r="Y949" s="476">
        <f t="shared" si="322"/>
        <v>85.605237120000012</v>
      </c>
      <c r="Z949" s="478">
        <f t="shared" si="323"/>
        <v>0</v>
      </c>
      <c r="AA949" s="465">
        <f t="shared" si="324"/>
        <v>660.10040242999992</v>
      </c>
      <c r="AB949" s="429">
        <f t="shared" si="325"/>
        <v>4.0994932457458694E-2</v>
      </c>
      <c r="AC949" s="454">
        <f t="shared" si="326"/>
        <v>101.31586687491006</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265.62964466900002</v>
      </c>
      <c r="V950" s="475">
        <f t="shared" si="319"/>
        <v>89.488440990000001</v>
      </c>
      <c r="W950" s="460">
        <f t="shared" si="320"/>
        <v>133.58217437499999</v>
      </c>
      <c r="X950" s="476">
        <f t="shared" si="321"/>
        <v>199.05598375599999</v>
      </c>
      <c r="Y950" s="476">
        <f t="shared" si="322"/>
        <v>102.864488064</v>
      </c>
      <c r="Z950" s="478">
        <f t="shared" si="323"/>
        <v>0</v>
      </c>
      <c r="AA950" s="465">
        <f t="shared" si="324"/>
        <v>790.62073185400004</v>
      </c>
      <c r="AB950" s="429">
        <f t="shared" si="325"/>
        <v>4.9100778279344184E-2</v>
      </c>
      <c r="AC950" s="454">
        <f t="shared" si="326"/>
        <v>107.62218453598358</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181.554370761</v>
      </c>
      <c r="V951" s="475">
        <f t="shared" si="319"/>
        <v>61.645065984000006</v>
      </c>
      <c r="W951" s="460">
        <f t="shared" si="320"/>
        <v>93.379011000000006</v>
      </c>
      <c r="X951" s="476">
        <f t="shared" si="321"/>
        <v>140.701822464</v>
      </c>
      <c r="Y951" s="476">
        <f t="shared" si="322"/>
        <v>57.410523455999993</v>
      </c>
      <c r="Z951" s="478">
        <f t="shared" si="323"/>
        <v>0</v>
      </c>
      <c r="AA951" s="465">
        <f t="shared" si="324"/>
        <v>534.690793665</v>
      </c>
      <c r="AB951" s="429">
        <f t="shared" si="325"/>
        <v>3.3206483273195878E-2</v>
      </c>
      <c r="AC951" s="454">
        <f t="shared" si="326"/>
        <v>110.56871188727806</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2033.7571850429999</v>
      </c>
      <c r="V952" s="475">
        <f t="shared" si="319"/>
        <v>972.74483967599997</v>
      </c>
      <c r="W952" s="460">
        <f t="shared" si="320"/>
        <v>1416.7944311250001</v>
      </c>
      <c r="X952" s="476">
        <f t="shared" si="321"/>
        <v>2356.003221208</v>
      </c>
      <c r="Y952" s="476">
        <f t="shared" si="322"/>
        <v>1480.536240768</v>
      </c>
      <c r="Z952" s="478">
        <f t="shared" si="323"/>
        <v>0</v>
      </c>
      <c r="AA952" s="465">
        <f t="shared" si="324"/>
        <v>8259.8359178200008</v>
      </c>
      <c r="AB952" s="429">
        <f t="shared" si="325"/>
        <v>0.51296956389392623</v>
      </c>
      <c r="AC952" s="454">
        <f t="shared" si="326"/>
        <v>95.555501723514553</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1071.294164096</v>
      </c>
      <c r="V954" s="475">
        <f t="shared" si="319"/>
        <v>547.97131960199999</v>
      </c>
      <c r="W954" s="460">
        <f t="shared" si="320"/>
        <v>897.37307437499999</v>
      </c>
      <c r="X954" s="476">
        <f t="shared" si="321"/>
        <v>1349.4348535919999</v>
      </c>
      <c r="Y954" s="476">
        <f t="shared" si="322"/>
        <v>722.93330304000006</v>
      </c>
      <c r="Z954" s="478">
        <f t="shared" si="323"/>
        <v>0</v>
      </c>
      <c r="AA954" s="465">
        <f t="shared" si="324"/>
        <v>4589.0067147050004</v>
      </c>
      <c r="AB954" s="429">
        <f t="shared" si="325"/>
        <v>0.28499606972456842</v>
      </c>
      <c r="AC954" s="454">
        <f t="shared" si="326"/>
        <v>96.905359506477495</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307.25664940799999</v>
      </c>
      <c r="V955" s="475">
        <f t="shared" si="319"/>
        <v>116.553891114</v>
      </c>
      <c r="W955" s="460">
        <f t="shared" si="320"/>
        <v>153.37344437499999</v>
      </c>
      <c r="X955" s="476">
        <f t="shared" si="321"/>
        <v>234.51466486000001</v>
      </c>
      <c r="Y955" s="476">
        <f t="shared" si="322"/>
        <v>94.373977151999995</v>
      </c>
      <c r="Z955" s="478">
        <f t="shared" si="323"/>
        <v>0</v>
      </c>
      <c r="AA955" s="465">
        <f t="shared" si="324"/>
        <v>906.07262690899995</v>
      </c>
      <c r="AB955" s="429">
        <f t="shared" si="325"/>
        <v>5.6270812750527879E-2</v>
      </c>
      <c r="AC955" s="454">
        <f t="shared" si="326"/>
        <v>112.14018692669454</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285.76081681200003</v>
      </c>
      <c r="V956" s="475">
        <f t="shared" si="319"/>
        <v>145.45627914599999</v>
      </c>
      <c r="W956" s="460">
        <f t="shared" si="320"/>
        <v>153.44726862500002</v>
      </c>
      <c r="X956" s="476">
        <f t="shared" si="321"/>
        <v>258.28788997199996</v>
      </c>
      <c r="Y956" s="476">
        <f t="shared" si="322"/>
        <v>134.16479481600001</v>
      </c>
      <c r="Z956" s="478">
        <f t="shared" si="323"/>
        <v>0</v>
      </c>
      <c r="AA956" s="465">
        <f t="shared" si="324"/>
        <v>977.11704937100012</v>
      </c>
      <c r="AB956" s="429">
        <f t="shared" si="325"/>
        <v>6.0682961704819287E-2</v>
      </c>
      <c r="AC956" s="454">
        <f t="shared" si="326"/>
        <v>103.15672728000271</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440.335431959</v>
      </c>
      <c r="V957" s="475">
        <f t="shared" si="319"/>
        <v>179.01388044000001</v>
      </c>
      <c r="W957" s="460">
        <f t="shared" si="320"/>
        <v>301.71281262500003</v>
      </c>
      <c r="X957" s="476">
        <f t="shared" si="321"/>
        <v>431.30688885199999</v>
      </c>
      <c r="Y957" s="476">
        <f t="shared" si="322"/>
        <v>220.06285267199999</v>
      </c>
      <c r="Z957" s="478">
        <f t="shared" si="323"/>
        <v>0</v>
      </c>
      <c r="AA957" s="465">
        <f t="shared" si="324"/>
        <v>1572.431866548</v>
      </c>
      <c r="AB957" s="429">
        <f t="shared" si="325"/>
        <v>9.7654444575083835E-2</v>
      </c>
      <c r="AC957" s="454">
        <f t="shared" si="326"/>
        <v>102.4780065159442</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75.024615386999997</v>
      </c>
      <c r="V958" s="475">
        <f t="shared" si="319"/>
        <v>24.321707117999999</v>
      </c>
      <c r="W958" s="460">
        <f t="shared" si="320"/>
        <v>36.305767375000002</v>
      </c>
      <c r="X958" s="476">
        <f t="shared" si="321"/>
        <v>51.239160560000002</v>
      </c>
      <c r="Y958" s="476">
        <f t="shared" si="322"/>
        <v>31.519720127999999</v>
      </c>
      <c r="Z958" s="478">
        <f t="shared" si="323"/>
        <v>0</v>
      </c>
      <c r="AA958" s="465">
        <f t="shared" si="324"/>
        <v>218.41097056800001</v>
      </c>
      <c r="AB958" s="429">
        <f t="shared" si="325"/>
        <v>1.356421379754068E-2</v>
      </c>
      <c r="AC958" s="454">
        <f t="shared" si="326"/>
        <v>104.95172292648556</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535.42151760800004</v>
      </c>
      <c r="V959" s="475">
        <f t="shared" si="319"/>
        <v>191.62220832</v>
      </c>
      <c r="W959" s="460">
        <f t="shared" si="320"/>
        <v>183.34559824999999</v>
      </c>
      <c r="X959" s="476">
        <f t="shared" si="321"/>
        <v>279.847825796</v>
      </c>
      <c r="Y959" s="476">
        <f t="shared" si="322"/>
        <v>152.313442944</v>
      </c>
      <c r="Z959" s="478">
        <f t="shared" si="323"/>
        <v>0</v>
      </c>
      <c r="AA959" s="465">
        <f t="shared" si="324"/>
        <v>1342.5505929179999</v>
      </c>
      <c r="AB959" s="429">
        <f t="shared" si="325"/>
        <v>8.3377878084585758E-2</v>
      </c>
      <c r="AC959" s="454">
        <f t="shared" si="326"/>
        <v>115.85334863821619</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199.92634749500002</v>
      </c>
      <c r="V960" s="475">
        <f t="shared" si="319"/>
        <v>56.897749476000001</v>
      </c>
      <c r="W960" s="460">
        <f t="shared" si="320"/>
        <v>84.933037249999998</v>
      </c>
      <c r="X960" s="476">
        <f t="shared" si="321"/>
        <v>129.86630669600001</v>
      </c>
      <c r="Y960" s="476">
        <f t="shared" si="322"/>
        <v>44.458969152000002</v>
      </c>
      <c r="Z960" s="478">
        <f t="shared" si="323"/>
        <v>0</v>
      </c>
      <c r="AA960" s="465">
        <f t="shared" si="324"/>
        <v>516.08241006900005</v>
      </c>
      <c r="AB960" s="429">
        <f t="shared" si="325"/>
        <v>3.2050826609675821E-2</v>
      </c>
      <c r="AC960" s="454">
        <f t="shared" si="326"/>
        <v>114.49989575414416</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1408.3674960779999</v>
      </c>
      <c r="V961" s="475">
        <f t="shared" si="319"/>
        <v>677.90029267799991</v>
      </c>
      <c r="W961" s="460">
        <f t="shared" si="320"/>
        <v>1046.0209588750001</v>
      </c>
      <c r="X961" s="476">
        <f t="shared" si="321"/>
        <v>1656.5936646279999</v>
      </c>
      <c r="Y961" s="476">
        <f t="shared" si="322"/>
        <v>1130.958336768</v>
      </c>
      <c r="Z961" s="478">
        <f t="shared" si="323"/>
        <v>0</v>
      </c>
      <c r="AA961" s="465">
        <f t="shared" si="324"/>
        <v>5919.8407490269992</v>
      </c>
      <c r="AB961" s="429">
        <f t="shared" si="325"/>
        <v>0.36764630164122464</v>
      </c>
      <c r="AC961" s="454">
        <f t="shared" si="326"/>
        <v>94.109796121451097</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1100.244707438</v>
      </c>
      <c r="V963" s="475">
        <f t="shared" si="319"/>
        <v>624.30741090000004</v>
      </c>
      <c r="W963" s="460">
        <f t="shared" si="320"/>
        <v>960.85230387500008</v>
      </c>
      <c r="X963" s="476">
        <f t="shared" si="321"/>
        <v>1424.9508713999999</v>
      </c>
      <c r="Y963" s="476">
        <f t="shared" si="322"/>
        <v>809.07128639999996</v>
      </c>
      <c r="Z963" s="478">
        <f t="shared" si="323"/>
        <v>0</v>
      </c>
      <c r="AA963" s="465">
        <f t="shared" si="324"/>
        <v>4919.4265800129997</v>
      </c>
      <c r="AB963" s="429">
        <f t="shared" si="325"/>
        <v>0.30551649360408645</v>
      </c>
      <c r="AC963" s="454">
        <f t="shared" si="326"/>
        <v>95.497940002366036</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409.217089133</v>
      </c>
      <c r="V964" s="475">
        <f t="shared" si="319"/>
        <v>120.83166423</v>
      </c>
      <c r="W964" s="460">
        <f t="shared" si="320"/>
        <v>152.9832925</v>
      </c>
      <c r="X964" s="476">
        <f t="shared" si="321"/>
        <v>236.781339172</v>
      </c>
      <c r="Y964" s="476">
        <f t="shared" si="322"/>
        <v>85.753207488000015</v>
      </c>
      <c r="Z964" s="478">
        <f t="shared" si="323"/>
        <v>0</v>
      </c>
      <c r="AA964" s="465">
        <f t="shared" si="324"/>
        <v>1005.5665925230002</v>
      </c>
      <c r="AB964" s="429">
        <f t="shared" si="325"/>
        <v>6.2449794592162475E-2</v>
      </c>
      <c r="AC964" s="454">
        <f t="shared" si="326"/>
        <v>120.4806039054435</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151.15503001900001</v>
      </c>
      <c r="V965" s="475">
        <f t="shared" si="319"/>
        <v>51.310664226</v>
      </c>
      <c r="W965" s="460">
        <f t="shared" si="320"/>
        <v>71.244282499999997</v>
      </c>
      <c r="X965" s="476">
        <f t="shared" si="321"/>
        <v>103.79702880399999</v>
      </c>
      <c r="Y965" s="476">
        <f t="shared" si="322"/>
        <v>53.981181695999993</v>
      </c>
      <c r="Z965" s="478">
        <f t="shared" si="323"/>
        <v>0</v>
      </c>
      <c r="AA965" s="465">
        <f t="shared" si="324"/>
        <v>431.48818724499995</v>
      </c>
      <c r="AB965" s="429">
        <f t="shared" si="325"/>
        <v>2.6797179682337594E-2</v>
      </c>
      <c r="AC965" s="454">
        <f t="shared" si="326"/>
        <v>108.45228505616194</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233.42173212699998</v>
      </c>
      <c r="V966" s="475">
        <f t="shared" si="319"/>
        <v>96.667519319999997</v>
      </c>
      <c r="W966" s="460">
        <f t="shared" si="320"/>
        <v>149.88907950000001</v>
      </c>
      <c r="X966" s="476">
        <f t="shared" si="321"/>
        <v>226.06454617599999</v>
      </c>
      <c r="Y966" s="476">
        <f t="shared" si="322"/>
        <v>121.10679359999999</v>
      </c>
      <c r="Z966" s="478">
        <f t="shared" si="323"/>
        <v>0</v>
      </c>
      <c r="AA966" s="465">
        <f t="shared" si="324"/>
        <v>827.14967072299999</v>
      </c>
      <c r="AB966" s="429">
        <f t="shared" si="325"/>
        <v>5.1369374656750712E-2</v>
      </c>
      <c r="AC966" s="454">
        <f t="shared" si="326"/>
        <v>101.44477865279966</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168.658407299</v>
      </c>
      <c r="V967" s="475">
        <f t="shared" si="319"/>
        <v>37.694088828000005</v>
      </c>
      <c r="W967" s="460">
        <f t="shared" si="320"/>
        <v>56.267136750000006</v>
      </c>
      <c r="X967" s="476">
        <f t="shared" si="321"/>
        <v>76.177703727999997</v>
      </c>
      <c r="Y967" s="476">
        <f t="shared" si="322"/>
        <v>29.169546432000001</v>
      </c>
      <c r="Z967" s="478">
        <f t="shared" si="323"/>
        <v>0</v>
      </c>
      <c r="AA967" s="465">
        <f t="shared" si="324"/>
        <v>367.966883037</v>
      </c>
      <c r="AB967" s="429">
        <f t="shared" si="325"/>
        <v>2.2852247114457831E-2</v>
      </c>
      <c r="AC967" s="454">
        <f t="shared" si="326"/>
        <v>126.44011409455671</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1658.5564259370001</v>
      </c>
      <c r="V968" s="475">
        <f t="shared" si="319"/>
        <v>698.95859310000003</v>
      </c>
      <c r="W968" s="460">
        <f t="shared" si="320"/>
        <v>1043.3571937500001</v>
      </c>
      <c r="X968" s="476">
        <f t="shared" si="321"/>
        <v>1595.3385126000001</v>
      </c>
      <c r="Y968" s="476">
        <f t="shared" si="322"/>
        <v>905.81549759999996</v>
      </c>
      <c r="Z968" s="478">
        <f t="shared" si="323"/>
        <v>0</v>
      </c>
      <c r="AA968" s="465">
        <f t="shared" si="324"/>
        <v>5902.0262229869995</v>
      </c>
      <c r="AB968" s="429">
        <f t="shared" si="325"/>
        <v>0.36653994677599055</v>
      </c>
      <c r="AC968" s="454">
        <f t="shared" si="326"/>
        <v>101.17321703602313</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121.34368233500001</v>
      </c>
      <c r="V969" s="475">
        <f t="shared" ref="V969:V1006" si="340">IFERROR(V$5*I969,"")</f>
        <v>46.195916994000001</v>
      </c>
      <c r="W969" s="460">
        <f t="shared" ref="W969:W1006" si="341">IFERROR(W$5*K969,"")</f>
        <v>77.804149875000007</v>
      </c>
      <c r="X969" s="476">
        <f t="shared" ref="X969:X1006" si="342">IFERROR(X$5*M969,"")</f>
        <v>118.965927948</v>
      </c>
      <c r="Y969" s="476">
        <f t="shared" ref="Y969:Y1006" si="343">IFERROR(Y$5*O969,"")</f>
        <v>67.547533248000008</v>
      </c>
      <c r="Z969" s="478">
        <f t="shared" ref="Z969:Z1006" si="344">IFERROR(Z$5*Q969,"")</f>
        <v>0</v>
      </c>
      <c r="AA969" s="465">
        <f t="shared" ref="AA969:AA1006" si="345">IFERROR(SUM(U969:Z969),"")</f>
        <v>431.85721039999999</v>
      </c>
      <c r="AB969" s="429">
        <f t="shared" ref="AB969:AB1006" si="346">IF(OR(AA969="", AA969=0), "", AA969/$AA$5)</f>
        <v>2.6820097528257359E-2</v>
      </c>
      <c r="AC969" s="454">
        <f t="shared" ref="AC969:AC1006" si="347">IF(OR(AB969="", AB969=0), "", IF(AN969&gt;0, AB969/AN969*100, ""))</f>
        <v>99.514080954083141</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486.60481829499997</v>
      </c>
      <c r="V970" s="475">
        <f t="shared" si="340"/>
        <v>259.12731034799998</v>
      </c>
      <c r="W970" s="460">
        <f t="shared" si="341"/>
        <v>372.64075887500002</v>
      </c>
      <c r="X970" s="476">
        <f t="shared" si="342"/>
        <v>609.40789232400004</v>
      </c>
      <c r="Y970" s="476">
        <f t="shared" si="343"/>
        <v>437.198653632</v>
      </c>
      <c r="Z970" s="478">
        <f t="shared" si="344"/>
        <v>0</v>
      </c>
      <c r="AA970" s="465">
        <f t="shared" si="345"/>
        <v>2164.979433474</v>
      </c>
      <c r="AB970" s="429">
        <f t="shared" si="346"/>
        <v>0.13445406989653458</v>
      </c>
      <c r="AC970" s="454">
        <f t="shared" si="347"/>
        <v>92.126581871497379</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2291.7373778449996</v>
      </c>
      <c r="V972" s="475">
        <f t="shared" si="340"/>
        <v>1148.1401224260001</v>
      </c>
      <c r="W972" s="460">
        <f t="shared" si="341"/>
        <v>1704.3743791249999</v>
      </c>
      <c r="X972" s="476">
        <f t="shared" si="342"/>
        <v>2737.2227102920001</v>
      </c>
      <c r="Y972" s="476">
        <f t="shared" si="343"/>
        <v>1571.9623870080002</v>
      </c>
      <c r="Z972" s="478">
        <f t="shared" si="344"/>
        <v>0</v>
      </c>
      <c r="AA972" s="465">
        <f t="shared" si="345"/>
        <v>9453.436976695999</v>
      </c>
      <c r="AB972" s="429">
        <f t="shared" si="346"/>
        <v>0.58709706723984589</v>
      </c>
      <c r="AC972" s="454">
        <f t="shared" si="347"/>
        <v>96.793346310260731</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155.94620654799999</v>
      </c>
      <c r="V973" s="475">
        <f t="shared" si="340"/>
        <v>52.937063369999997</v>
      </c>
      <c r="W973" s="460">
        <f t="shared" si="341"/>
        <v>61.674525875</v>
      </c>
      <c r="X973" s="476">
        <f t="shared" si="342"/>
        <v>60.953036928000003</v>
      </c>
      <c r="Y973" s="476">
        <f t="shared" si="343"/>
        <v>46.496099520000001</v>
      </c>
      <c r="Z973" s="478">
        <f t="shared" si="344"/>
        <v>0</v>
      </c>
      <c r="AA973" s="465">
        <f t="shared" si="345"/>
        <v>378.00693224099996</v>
      </c>
      <c r="AB973" s="429">
        <f t="shared" si="346"/>
        <v>2.3475775198174138E-2</v>
      </c>
      <c r="AC973" s="454">
        <f t="shared" si="347"/>
        <v>115.31674240217617</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615.32087330100001</v>
      </c>
      <c r="V974" s="475">
        <f t="shared" si="340"/>
        <v>262.46048254200002</v>
      </c>
      <c r="W974" s="460">
        <f t="shared" si="341"/>
        <v>372.33385837500003</v>
      </c>
      <c r="X974" s="476">
        <f t="shared" si="342"/>
        <v>558.102958812</v>
      </c>
      <c r="Y974" s="476">
        <f t="shared" si="343"/>
        <v>325.45451577599999</v>
      </c>
      <c r="Z974" s="478">
        <f t="shared" si="344"/>
        <v>0</v>
      </c>
      <c r="AA974" s="465">
        <f t="shared" si="345"/>
        <v>2133.6726888060002</v>
      </c>
      <c r="AB974" s="429">
        <f t="shared" si="346"/>
        <v>0.13250979311923985</v>
      </c>
      <c r="AC974" s="454">
        <f t="shared" si="347"/>
        <v>101.67204883609851</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215.60002945600002</v>
      </c>
      <c r="V975" s="475">
        <f t="shared" si="340"/>
        <v>122.751225612</v>
      </c>
      <c r="W975" s="460">
        <f t="shared" si="341"/>
        <v>200.43491162500001</v>
      </c>
      <c r="X975" s="476">
        <f t="shared" si="342"/>
        <v>280.28528494399995</v>
      </c>
      <c r="Y975" s="476">
        <f t="shared" si="343"/>
        <v>159.14287334399998</v>
      </c>
      <c r="Z975" s="478">
        <f t="shared" si="344"/>
        <v>0</v>
      </c>
      <c r="AA975" s="465">
        <f t="shared" si="345"/>
        <v>978.214324981</v>
      </c>
      <c r="AB975" s="429">
        <f t="shared" si="346"/>
        <v>6.0751107004160976E-2</v>
      </c>
      <c r="AC975" s="454">
        <f t="shared" si="347"/>
        <v>95.816246609974272</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95.966853943000004</v>
      </c>
      <c r="V976" s="475">
        <f t="shared" si="340"/>
        <v>41.921560602</v>
      </c>
      <c r="W976" s="460">
        <f t="shared" si="341"/>
        <v>62.577615125000001</v>
      </c>
      <c r="X976" s="476">
        <f t="shared" si="342"/>
        <v>96.285082459999998</v>
      </c>
      <c r="Y976" s="476">
        <f t="shared" si="343"/>
        <v>51.051718848</v>
      </c>
      <c r="Z976" s="478">
        <f t="shared" si="344"/>
        <v>0</v>
      </c>
      <c r="AA976" s="465">
        <f t="shared" si="345"/>
        <v>347.80283097799997</v>
      </c>
      <c r="AB976" s="429">
        <f t="shared" si="346"/>
        <v>2.1599977082225809E-2</v>
      </c>
      <c r="AC976" s="454">
        <f t="shared" si="347"/>
        <v>98.670740268457862</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410.11766706399999</v>
      </c>
      <c r="V977" s="475">
        <f t="shared" si="340"/>
        <v>96.533533277999993</v>
      </c>
      <c r="W977" s="460">
        <f t="shared" si="341"/>
        <v>141.91779700000001</v>
      </c>
      <c r="X977" s="476">
        <f t="shared" si="342"/>
        <v>216.99848195200002</v>
      </c>
      <c r="Y977" s="476">
        <f t="shared" si="343"/>
        <v>77.054934528000004</v>
      </c>
      <c r="Z977" s="478">
        <f t="shared" si="344"/>
        <v>0</v>
      </c>
      <c r="AA977" s="465">
        <f t="shared" si="345"/>
        <v>942.622413822</v>
      </c>
      <c r="AB977" s="429">
        <f t="shared" si="346"/>
        <v>5.8540703876661285E-2</v>
      </c>
      <c r="AC977" s="454">
        <f t="shared" si="347"/>
        <v>123.90028077964021</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296.20112158899997</v>
      </c>
      <c r="V978" s="475">
        <f t="shared" si="340"/>
        <v>115.097083974</v>
      </c>
      <c r="W978" s="460">
        <f t="shared" si="341"/>
        <v>208.99515224999999</v>
      </c>
      <c r="X978" s="476">
        <f t="shared" si="342"/>
        <v>218.59332877200001</v>
      </c>
      <c r="Y978" s="476">
        <f t="shared" si="343"/>
        <v>136.74202463999998</v>
      </c>
      <c r="Z978" s="478">
        <f t="shared" si="344"/>
        <v>0</v>
      </c>
      <c r="AA978" s="465">
        <f t="shared" si="345"/>
        <v>975.62871122499996</v>
      </c>
      <c r="AB978" s="429">
        <f t="shared" si="346"/>
        <v>6.059052982393491E-2</v>
      </c>
      <c r="AC978" s="454">
        <f t="shared" si="347"/>
        <v>104.09347093464871</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252.12941452999999</v>
      </c>
      <c r="V979" s="475">
        <f t="shared" si="340"/>
        <v>98.666381826000006</v>
      </c>
      <c r="W979" s="460">
        <f t="shared" si="341"/>
        <v>141.98518412500002</v>
      </c>
      <c r="X979" s="476">
        <f t="shared" si="342"/>
        <v>225.20114979600001</v>
      </c>
      <c r="Y979" s="476">
        <f t="shared" si="343"/>
        <v>127.866712896</v>
      </c>
      <c r="Z979" s="478">
        <f t="shared" si="344"/>
        <v>0</v>
      </c>
      <c r="AA979" s="465">
        <f t="shared" si="345"/>
        <v>845.84884317299998</v>
      </c>
      <c r="AB979" s="429">
        <f t="shared" si="346"/>
        <v>5.2530669679108181E-2</v>
      </c>
      <c r="AC979" s="454">
        <f t="shared" si="347"/>
        <v>101.80204289307846</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2568.641739359</v>
      </c>
      <c r="V981" s="475">
        <f t="shared" si="340"/>
        <v>1203.1517323980001</v>
      </c>
      <c r="W981" s="460">
        <f t="shared" si="341"/>
        <v>1809.993949875</v>
      </c>
      <c r="X981" s="476">
        <f t="shared" si="342"/>
        <v>2815.8889588480001</v>
      </c>
      <c r="Y981" s="476">
        <f t="shared" si="343"/>
        <v>1594.392186816</v>
      </c>
      <c r="Z981" s="478">
        <f t="shared" si="344"/>
        <v>0</v>
      </c>
      <c r="AA981" s="465">
        <f t="shared" si="345"/>
        <v>9992.0685672959989</v>
      </c>
      <c r="AB981" s="429">
        <f t="shared" si="346"/>
        <v>0.62054829010657053</v>
      </c>
      <c r="AC981" s="454">
        <f t="shared" si="347"/>
        <v>98.378262040042472</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146.12387161999999</v>
      </c>
      <c r="V982" s="475">
        <f t="shared" si="340"/>
        <v>30.078625121999998</v>
      </c>
      <c r="W982" s="460">
        <f t="shared" si="341"/>
        <v>46.706933749999997</v>
      </c>
      <c r="X982" s="476">
        <f t="shared" si="342"/>
        <v>56.114205867999999</v>
      </c>
      <c r="Y982" s="476">
        <f t="shared" si="343"/>
        <v>40.296040512000005</v>
      </c>
      <c r="Z982" s="478">
        <f t="shared" si="344"/>
        <v>0</v>
      </c>
      <c r="AA982" s="465">
        <f t="shared" si="345"/>
        <v>319.31967687199995</v>
      </c>
      <c r="AB982" s="429">
        <f t="shared" si="346"/>
        <v>1.9831056817289774E-2</v>
      </c>
      <c r="AC982" s="454">
        <f t="shared" si="347"/>
        <v>118.7735750650653</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627.31873228099994</v>
      </c>
      <c r="V983" s="475">
        <f t="shared" si="340"/>
        <v>298.40255658000001</v>
      </c>
      <c r="W983" s="460">
        <f t="shared" si="341"/>
        <v>406.17579962500002</v>
      </c>
      <c r="X983" s="476">
        <f t="shared" si="342"/>
        <v>625.46907396400002</v>
      </c>
      <c r="Y983" s="476">
        <f t="shared" si="343"/>
        <v>355.134396864</v>
      </c>
      <c r="Z983" s="478">
        <f t="shared" si="344"/>
        <v>0</v>
      </c>
      <c r="AA983" s="465">
        <f t="shared" si="345"/>
        <v>2312.5005593139999</v>
      </c>
      <c r="AB983" s="429">
        <f t="shared" si="346"/>
        <v>0.14361573464873928</v>
      </c>
      <c r="AC983" s="454">
        <f t="shared" si="347"/>
        <v>100.24952403911549</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210.246189574</v>
      </c>
      <c r="V984" s="475">
        <f t="shared" si="340"/>
        <v>69.873874020000002</v>
      </c>
      <c r="W984" s="460">
        <f t="shared" si="341"/>
        <v>129.781470375</v>
      </c>
      <c r="X984" s="476">
        <f t="shared" si="342"/>
        <v>198.441510876</v>
      </c>
      <c r="Y984" s="476">
        <f t="shared" si="343"/>
        <v>111.59729318399999</v>
      </c>
      <c r="Z984" s="478">
        <f t="shared" si="344"/>
        <v>0</v>
      </c>
      <c r="AA984" s="465">
        <f t="shared" si="345"/>
        <v>719.94033802899992</v>
      </c>
      <c r="AB984" s="429">
        <f t="shared" si="346"/>
        <v>4.4711236990994906E-2</v>
      </c>
      <c r="AC984" s="454">
        <f t="shared" si="347"/>
        <v>99.595964458341754</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143.70312339700001</v>
      </c>
      <c r="V985" s="475">
        <f t="shared" si="340"/>
        <v>62.774374158000008</v>
      </c>
      <c r="W985" s="460">
        <f t="shared" si="341"/>
        <v>93.705257375000016</v>
      </c>
      <c r="X985" s="476">
        <f t="shared" si="342"/>
        <v>143.27941266800002</v>
      </c>
      <c r="Y985" s="476">
        <f t="shared" si="343"/>
        <v>81.352459968000005</v>
      </c>
      <c r="Z985" s="478">
        <f t="shared" si="344"/>
        <v>0</v>
      </c>
      <c r="AA985" s="465">
        <f t="shared" si="345"/>
        <v>524.81462756600013</v>
      </c>
      <c r="AB985" s="429">
        <f t="shared" si="346"/>
        <v>3.259313300000001E-2</v>
      </c>
      <c r="AC985" s="454">
        <f t="shared" si="347"/>
        <v>99.630154746578199</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163.84893782899999</v>
      </c>
      <c r="V986" s="475">
        <f t="shared" si="340"/>
        <v>59.907746574000001</v>
      </c>
      <c r="W986" s="460">
        <f t="shared" si="341"/>
        <v>71.957532624999999</v>
      </c>
      <c r="X986" s="476">
        <f t="shared" si="342"/>
        <v>105.481132008</v>
      </c>
      <c r="Y986" s="476">
        <f t="shared" si="343"/>
        <v>68.308828223999996</v>
      </c>
      <c r="Z986" s="478">
        <f t="shared" si="344"/>
        <v>0</v>
      </c>
      <c r="AA986" s="465">
        <f t="shared" si="345"/>
        <v>469.50417726000001</v>
      </c>
      <c r="AB986" s="429">
        <f t="shared" si="346"/>
        <v>2.9158128012669236E-2</v>
      </c>
      <c r="AC986" s="454">
        <f t="shared" si="347"/>
        <v>106.4121582513571</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305.67923706900001</v>
      </c>
      <c r="V987" s="475">
        <f t="shared" si="340"/>
        <v>103.345930098</v>
      </c>
      <c r="W987" s="460">
        <f t="shared" si="341"/>
        <v>176.776898875</v>
      </c>
      <c r="X987" s="476">
        <f t="shared" si="342"/>
        <v>233.31070156800001</v>
      </c>
      <c r="Y987" s="476">
        <f t="shared" si="343"/>
        <v>79.349220287999998</v>
      </c>
      <c r="Z987" s="478">
        <f t="shared" si="344"/>
        <v>0</v>
      </c>
      <c r="AA987" s="465">
        <f t="shared" si="345"/>
        <v>898.46198789799996</v>
      </c>
      <c r="AB987" s="429">
        <f t="shared" si="346"/>
        <v>5.5798160967457454E-2</v>
      </c>
      <c r="AC987" s="454">
        <f t="shared" si="347"/>
        <v>113.82086952952537</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198.84626153799999</v>
      </c>
      <c r="V988" s="475">
        <f t="shared" si="340"/>
        <v>102.32342054999999</v>
      </c>
      <c r="W988" s="460">
        <f t="shared" si="341"/>
        <v>148.16672162500001</v>
      </c>
      <c r="X988" s="476">
        <f t="shared" si="342"/>
        <v>233.54816030000001</v>
      </c>
      <c r="Y988" s="476">
        <f t="shared" si="343"/>
        <v>157.61423808000001</v>
      </c>
      <c r="Z988" s="478">
        <f t="shared" si="344"/>
        <v>0</v>
      </c>
      <c r="AA988" s="465">
        <f t="shared" si="345"/>
        <v>840.49880209299999</v>
      </c>
      <c r="AB988" s="429">
        <f t="shared" si="346"/>
        <v>5.2198410265370761E-2</v>
      </c>
      <c r="AC988" s="454">
        <f t="shared" si="347"/>
        <v>94.961850143686206</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1206.6672447499998</v>
      </c>
      <c r="V990" s="475">
        <f t="shared" si="340"/>
        <v>548.00625916799993</v>
      </c>
      <c r="W990" s="460">
        <f t="shared" si="341"/>
        <v>786.83790624999995</v>
      </c>
      <c r="X990" s="476">
        <f t="shared" si="342"/>
        <v>1203.1093689999998</v>
      </c>
      <c r="Y990" s="476">
        <f t="shared" si="343"/>
        <v>632.12836128000004</v>
      </c>
      <c r="Z990" s="478">
        <f t="shared" si="344"/>
        <v>0</v>
      </c>
      <c r="AA990" s="465">
        <f t="shared" si="345"/>
        <v>4376.7491404479997</v>
      </c>
      <c r="AB990" s="429">
        <f t="shared" si="346"/>
        <v>0.27181400698348029</v>
      </c>
      <c r="AC990" s="454">
        <f t="shared" si="347"/>
        <v>100.46133774362802</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214.06626621699999</v>
      </c>
      <c r="V991" s="475">
        <f t="shared" si="340"/>
        <v>115.966014282</v>
      </c>
      <c r="W991" s="460">
        <f t="shared" si="341"/>
        <v>134.535949875</v>
      </c>
      <c r="X991" s="476">
        <f t="shared" si="342"/>
        <v>192.92239442000002</v>
      </c>
      <c r="Y991" s="476">
        <f t="shared" si="343"/>
        <v>66.897312768000006</v>
      </c>
      <c r="Z991" s="478">
        <f t="shared" si="344"/>
        <v>0</v>
      </c>
      <c r="AA991" s="465">
        <f t="shared" si="345"/>
        <v>724.38793756200005</v>
      </c>
      <c r="AB991" s="429">
        <f t="shared" si="346"/>
        <v>4.4987451096882375E-2</v>
      </c>
      <c r="AC991" s="454">
        <f t="shared" si="347"/>
        <v>110.01055360478314</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196.71303302299998</v>
      </c>
      <c r="V992" s="475">
        <f t="shared" si="340"/>
        <v>85.930891721999998</v>
      </c>
      <c r="W992" s="460">
        <f t="shared" si="341"/>
        <v>128.271710125</v>
      </c>
      <c r="X992" s="476">
        <f t="shared" si="342"/>
        <v>216.05993595199999</v>
      </c>
      <c r="Y992" s="476">
        <f t="shared" si="343"/>
        <v>99.622368768000001</v>
      </c>
      <c r="Z992" s="478">
        <f t="shared" si="344"/>
        <v>0</v>
      </c>
      <c r="AA992" s="465">
        <f t="shared" si="345"/>
        <v>726.59793959000001</v>
      </c>
      <c r="AB992" s="429">
        <f t="shared" si="346"/>
        <v>4.5124701253881509E-2</v>
      </c>
      <c r="AC992" s="454">
        <f t="shared" si="347"/>
        <v>101.77271673589054</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857.96954458699997</v>
      </c>
      <c r="V993" s="475">
        <f t="shared" si="340"/>
        <v>374.79005281799999</v>
      </c>
      <c r="W993" s="460">
        <f t="shared" si="341"/>
        <v>555.26485000000002</v>
      </c>
      <c r="X993" s="476">
        <f t="shared" si="342"/>
        <v>909.78507768400004</v>
      </c>
      <c r="Y993" s="476">
        <f t="shared" si="343"/>
        <v>485.709227328</v>
      </c>
      <c r="Z993" s="478">
        <f t="shared" si="344"/>
        <v>0</v>
      </c>
      <c r="AA993" s="465">
        <f t="shared" si="345"/>
        <v>3183.5187524170001</v>
      </c>
      <c r="AB993" s="429">
        <f t="shared" si="346"/>
        <v>0.19770952381176252</v>
      </c>
      <c r="AC993" s="454">
        <f t="shared" si="347"/>
        <v>100.29650253099203</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138.855485214</v>
      </c>
      <c r="V994" s="475">
        <f t="shared" si="340"/>
        <v>35.826175061999997</v>
      </c>
      <c r="W994" s="460">
        <f t="shared" si="341"/>
        <v>51.76879675</v>
      </c>
      <c r="X994" s="476">
        <f t="shared" si="342"/>
        <v>62.775367955999997</v>
      </c>
      <c r="Y994" s="476">
        <f t="shared" si="343"/>
        <v>44.309601024000003</v>
      </c>
      <c r="Z994" s="478">
        <f t="shared" si="344"/>
        <v>0</v>
      </c>
      <c r="AA994" s="465">
        <f t="shared" si="345"/>
        <v>333.53542600600002</v>
      </c>
      <c r="AB994" s="429">
        <f t="shared" si="346"/>
        <v>2.0713912930443425E-2</v>
      </c>
      <c r="AC994" s="454">
        <f t="shared" si="347"/>
        <v>110.56042077243353</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459.19069681899998</v>
      </c>
      <c r="V995" s="475">
        <f t="shared" si="340"/>
        <v>180.36648520200001</v>
      </c>
      <c r="W995" s="460">
        <f t="shared" si="341"/>
        <v>264.04437287499997</v>
      </c>
      <c r="X995" s="476">
        <f t="shared" si="342"/>
        <v>293.35961317600004</v>
      </c>
      <c r="Y995" s="476">
        <f t="shared" si="343"/>
        <v>151.26573446399999</v>
      </c>
      <c r="Z995" s="478">
        <f t="shared" si="344"/>
        <v>0</v>
      </c>
      <c r="AA995" s="465">
        <f t="shared" si="345"/>
        <v>1348.2269025359999</v>
      </c>
      <c r="AB995" s="429">
        <f t="shared" si="346"/>
        <v>8.3730400107812686E-2</v>
      </c>
      <c r="AC995" s="454">
        <f t="shared" si="347"/>
        <v>112.34836902119565</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142.98687252900001</v>
      </c>
      <c r="V996" s="475">
        <f t="shared" si="340"/>
        <v>50.785024157999999</v>
      </c>
      <c r="W996" s="460">
        <f t="shared" si="341"/>
        <v>97.419737250000011</v>
      </c>
      <c r="X996" s="476">
        <f t="shared" si="342"/>
        <v>132.685778008</v>
      </c>
      <c r="Y996" s="476">
        <f t="shared" si="343"/>
        <v>66.987480767999998</v>
      </c>
      <c r="Z996" s="478">
        <f t="shared" si="344"/>
        <v>0</v>
      </c>
      <c r="AA996" s="465">
        <f t="shared" si="345"/>
        <v>490.86489271300002</v>
      </c>
      <c r="AB996" s="429">
        <f t="shared" si="346"/>
        <v>3.0484715731772451E-2</v>
      </c>
      <c r="AC996" s="454">
        <f t="shared" si="347"/>
        <v>103.30885933967954</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1138.941071922</v>
      </c>
      <c r="V997" s="475">
        <f t="shared" si="340"/>
        <v>502.99653090599998</v>
      </c>
      <c r="W997" s="460">
        <f t="shared" si="341"/>
        <v>861.68199062500003</v>
      </c>
      <c r="X997" s="476">
        <f t="shared" si="342"/>
        <v>1370.3612774599999</v>
      </c>
      <c r="Y997" s="476">
        <f t="shared" si="343"/>
        <v>990.32262451200006</v>
      </c>
      <c r="Z997" s="478">
        <f t="shared" si="344"/>
        <v>0</v>
      </c>
      <c r="AA997" s="465">
        <f t="shared" si="345"/>
        <v>4864.3034954249997</v>
      </c>
      <c r="AB997" s="429">
        <f t="shared" si="346"/>
        <v>0.30209312479350392</v>
      </c>
      <c r="AC997" s="454">
        <f t="shared" si="347"/>
        <v>92.717628051636865</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1222.0992297399998</v>
      </c>
      <c r="V999" s="475">
        <f t="shared" si="340"/>
        <v>673.03966188599998</v>
      </c>
      <c r="W999" s="460">
        <f t="shared" si="341"/>
        <v>1074.0392915</v>
      </c>
      <c r="X999" s="476">
        <f t="shared" si="342"/>
        <v>1541.1530956920001</v>
      </c>
      <c r="Y999" s="476">
        <f t="shared" si="343"/>
        <v>871.2930220799999</v>
      </c>
      <c r="Z999" s="478">
        <f t="shared" si="344"/>
        <v>0</v>
      </c>
      <c r="AA999" s="465">
        <f t="shared" si="345"/>
        <v>5381.6243008979991</v>
      </c>
      <c r="AB999" s="429">
        <f t="shared" si="346"/>
        <v>0.33422086081840757</v>
      </c>
      <c r="AC999" s="454">
        <f t="shared" si="347"/>
        <v>96.469342161851912</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289.67173649099999</v>
      </c>
      <c r="V1000" s="475">
        <f t="shared" si="340"/>
        <v>105.897452526</v>
      </c>
      <c r="W1000" s="460">
        <f t="shared" si="341"/>
        <v>135.97920562499999</v>
      </c>
      <c r="X1000" s="476">
        <f t="shared" si="342"/>
        <v>165.31322850000001</v>
      </c>
      <c r="Y1000" s="476">
        <f t="shared" si="343"/>
        <v>109.19746156799999</v>
      </c>
      <c r="Z1000" s="478">
        <f t="shared" si="344"/>
        <v>0</v>
      </c>
      <c r="AA1000" s="465">
        <f t="shared" si="345"/>
        <v>806.05908470999998</v>
      </c>
      <c r="AB1000" s="429">
        <f t="shared" si="346"/>
        <v>5.0059563079741645E-2</v>
      </c>
      <c r="AC1000" s="454">
        <f t="shared" si="347"/>
        <v>109.04961631673305</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158.95895561</v>
      </c>
      <c r="V1001" s="475">
        <f t="shared" si="340"/>
        <v>34.11846405</v>
      </c>
      <c r="W1001" s="460">
        <f t="shared" si="341"/>
        <v>82.973304999999996</v>
      </c>
      <c r="X1001" s="476">
        <f t="shared" si="342"/>
        <v>99.122748815999998</v>
      </c>
      <c r="Y1001" s="476">
        <f t="shared" si="343"/>
        <v>67.288740480000001</v>
      </c>
      <c r="Z1001" s="478">
        <f t="shared" si="344"/>
        <v>0</v>
      </c>
      <c r="AA1001" s="465">
        <f t="shared" si="345"/>
        <v>442.46221395600003</v>
      </c>
      <c r="AB1001" s="429">
        <f t="shared" si="346"/>
        <v>2.7478711585889954E-2</v>
      </c>
      <c r="AC1001" s="454">
        <f t="shared" si="347"/>
        <v>106.89105463035055</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365.737964901</v>
      </c>
      <c r="V1002" s="475">
        <f t="shared" si="340"/>
        <v>114.810185088</v>
      </c>
      <c r="W1002" s="460">
        <f t="shared" si="341"/>
        <v>215.38112237500002</v>
      </c>
      <c r="X1002" s="476">
        <f t="shared" si="342"/>
        <v>364.50240665999996</v>
      </c>
      <c r="Y1002" s="476">
        <f t="shared" si="343"/>
        <v>181.29139142400001</v>
      </c>
      <c r="Z1002" s="478">
        <f t="shared" si="344"/>
        <v>0</v>
      </c>
      <c r="AA1002" s="465">
        <f t="shared" si="345"/>
        <v>1241.723070448</v>
      </c>
      <c r="AB1002" s="429">
        <f t="shared" si="346"/>
        <v>7.7116076912681658E-2</v>
      </c>
      <c r="AC1002" s="454">
        <f t="shared" si="347"/>
        <v>102.67483820400895</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123.866366638</v>
      </c>
      <c r="V1003" s="475">
        <f t="shared" si="340"/>
        <v>31.999033944000001</v>
      </c>
      <c r="W1003" s="460">
        <f t="shared" si="341"/>
        <v>43.086998250000001</v>
      </c>
      <c r="X1003" s="476">
        <f t="shared" si="342"/>
        <v>73.036216624000005</v>
      </c>
      <c r="Y1003" s="476">
        <f t="shared" si="343"/>
        <v>39.943270848000004</v>
      </c>
      <c r="Z1003" s="478">
        <f t="shared" si="344"/>
        <v>0</v>
      </c>
      <c r="AA1003" s="465">
        <f t="shared" si="345"/>
        <v>311.93188630399999</v>
      </c>
      <c r="AB1003" s="429">
        <f t="shared" si="346"/>
        <v>1.9372244833188425E-2</v>
      </c>
      <c r="AC1003" s="454">
        <f t="shared" si="347"/>
        <v>110.2885340533302</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1425.978109056</v>
      </c>
      <c r="V1004" s="475">
        <f t="shared" si="340"/>
        <v>576.10597321800003</v>
      </c>
      <c r="W1004" s="460">
        <f t="shared" si="341"/>
        <v>789.11600450000003</v>
      </c>
      <c r="X1004" s="476">
        <f t="shared" si="342"/>
        <v>1293.356839992</v>
      </c>
      <c r="Y1004" s="476">
        <f t="shared" si="343"/>
        <v>690.26228793599989</v>
      </c>
      <c r="Z1004" s="478">
        <f t="shared" si="344"/>
        <v>0</v>
      </c>
      <c r="AA1004" s="465">
        <f t="shared" si="345"/>
        <v>4774.819214702</v>
      </c>
      <c r="AB1004" s="429">
        <f t="shared" si="346"/>
        <v>0.29653578528766611</v>
      </c>
      <c r="AC1004" s="454">
        <f t="shared" si="347"/>
        <v>102.82347243135584</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149.97941866799999</v>
      </c>
      <c r="V1005" s="475">
        <f t="shared" si="340"/>
        <v>52.255195811999997</v>
      </c>
      <c r="W1005" s="460">
        <f t="shared" si="341"/>
        <v>78.00295324999999</v>
      </c>
      <c r="X1005" s="476">
        <f t="shared" si="342"/>
        <v>119.269906952</v>
      </c>
      <c r="Y1005" s="476">
        <f t="shared" si="343"/>
        <v>64.964804735999991</v>
      </c>
      <c r="Z1005" s="478">
        <f t="shared" si="344"/>
        <v>0</v>
      </c>
      <c r="AA1005" s="465">
        <f t="shared" si="345"/>
        <v>464.47227941799997</v>
      </c>
      <c r="AB1005" s="429">
        <f t="shared" si="346"/>
        <v>2.8845626594087688E-2</v>
      </c>
      <c r="AC1005" s="454">
        <f t="shared" si="347"/>
        <v>104.55703401640434</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581.61764400000004</v>
      </c>
      <c r="V1006" s="475">
        <f t="shared" si="340"/>
        <v>321.65194393800004</v>
      </c>
      <c r="W1006" s="460">
        <f t="shared" si="341"/>
        <v>464.66631187500002</v>
      </c>
      <c r="X1006" s="476">
        <f t="shared" si="342"/>
        <v>714.82437675599999</v>
      </c>
      <c r="Y1006" s="476">
        <f t="shared" si="343"/>
        <v>514.15961126399998</v>
      </c>
      <c r="Z1006" s="478">
        <f t="shared" si="344"/>
        <v>0</v>
      </c>
      <c r="AA1006" s="465">
        <f t="shared" si="345"/>
        <v>2596.9198878329998</v>
      </c>
      <c r="AB1006" s="429">
        <f t="shared" si="346"/>
        <v>0.16127933721481802</v>
      </c>
      <c r="AC1006" s="454">
        <f t="shared" si="347"/>
        <v>92.32049029040769</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889E1-7002-45AC-8470-64FC3FC803B9}">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2026-06-02T13:08:28Z</dcterms:created>
  <dcterms:modified xsi:type="dcterms:W3CDTF">2026-06-02T13:09:58Z</dcterms:modified>
</cp:coreProperties>
</file>